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chivo\Downloads\"/>
    </mc:Choice>
  </mc:AlternateContent>
  <bookViews>
    <workbookView xWindow="0" yWindow="0" windowWidth="28800" windowHeight="13020"/>
  </bookViews>
  <sheets>
    <sheet name="MATRIZ PRINCIPAL" sheetId="1" r:id="rId1"/>
    <sheet name="ANÁLISIS" sheetId="2" r:id="rId2"/>
    <sheet name="MAPA DE CALOR" sheetId="3" r:id="rId3"/>
    <sheet name="RIESGO OPORTUNIDAD" sheetId="4" r:id="rId4"/>
  </sheets>
  <externalReferences>
    <externalReference r:id="rId5"/>
  </externalReferences>
  <definedNames>
    <definedName name="_xlnm.Print_Area" localSheetId="0">'MATRIZ PRINCIPAL'!$A$1:$AB$83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51" i="1" l="1"/>
  <c r="W50" i="1"/>
  <c r="Y50" i="1" s="1"/>
  <c r="W49" i="1"/>
  <c r="Y49" i="1" s="1"/>
  <c r="W48" i="1"/>
  <c r="Y48" i="1" s="1"/>
  <c r="Y47" i="1"/>
  <c r="W46" i="1"/>
  <c r="Y46" i="1" s="1"/>
  <c r="W45" i="1"/>
  <c r="Y45" i="1" s="1"/>
  <c r="Y44" i="1"/>
  <c r="W44" i="1"/>
  <c r="Y43" i="1"/>
  <c r="W42" i="1"/>
  <c r="Y42" i="1" s="1"/>
  <c r="W41" i="1"/>
  <c r="Y41" i="1" s="1"/>
  <c r="W40" i="1"/>
  <c r="Y40" i="1" s="1"/>
  <c r="L50" i="1"/>
  <c r="L49" i="1"/>
  <c r="L48" i="1"/>
  <c r="L46" i="1"/>
  <c r="L45" i="1"/>
  <c r="L44" i="1"/>
  <c r="L42" i="1"/>
  <c r="L41" i="1"/>
  <c r="L40" i="1"/>
  <c r="L38" i="1"/>
  <c r="L37" i="1"/>
  <c r="N37" i="1" s="1"/>
  <c r="L36" i="1"/>
  <c r="N36" i="1" s="1"/>
  <c r="L34" i="1"/>
  <c r="L33" i="1"/>
  <c r="L32" i="1"/>
  <c r="N32" i="1" s="1"/>
  <c r="Y39" i="1"/>
  <c r="N39" i="1"/>
  <c r="W38" i="1"/>
  <c r="Y38" i="1" s="1"/>
  <c r="N38" i="1"/>
  <c r="W37" i="1"/>
  <c r="Y37" i="1" s="1"/>
  <c r="W36" i="1"/>
  <c r="Y36" i="1" s="1"/>
  <c r="Y35" i="1"/>
  <c r="N35" i="1"/>
  <c r="W34" i="1"/>
  <c r="Y34" i="1" s="1"/>
  <c r="N34" i="1"/>
  <c r="W33" i="1"/>
  <c r="Y33" i="1" s="1"/>
  <c r="N33" i="1"/>
  <c r="W32" i="1"/>
  <c r="Y32" i="1" s="1"/>
  <c r="Y31" i="1" l="1"/>
  <c r="N31" i="1"/>
  <c r="W30" i="1"/>
  <c r="Y30" i="1" s="1"/>
  <c r="L30" i="1"/>
  <c r="N30" i="1" s="1"/>
  <c r="W29" i="1"/>
  <c r="Y29" i="1" s="1"/>
  <c r="L29" i="1"/>
  <c r="N29" i="1" s="1"/>
  <c r="W28" i="1"/>
  <c r="Y28" i="1" s="1"/>
  <c r="L28" i="1"/>
  <c r="N28" i="1" s="1"/>
  <c r="Y27" i="1"/>
  <c r="N27" i="1"/>
  <c r="Y26" i="1"/>
  <c r="W26" i="1"/>
  <c r="L26" i="1"/>
  <c r="N26" i="1" s="1"/>
  <c r="W25" i="1"/>
  <c r="Y25" i="1" s="1"/>
  <c r="N25" i="1"/>
  <c r="L25" i="1"/>
  <c r="W24" i="1"/>
  <c r="Y24" i="1" s="1"/>
  <c r="L24" i="1"/>
  <c r="N24" i="1" s="1"/>
  <c r="Y23" i="1" l="1"/>
  <c r="N23" i="1"/>
  <c r="Y22" i="1"/>
  <c r="W22" i="1"/>
  <c r="N22" i="1"/>
  <c r="L22" i="1"/>
  <c r="W21" i="1"/>
  <c r="Y21" i="1" s="1"/>
  <c r="N21" i="1"/>
  <c r="L21" i="1"/>
  <c r="Y20" i="1"/>
  <c r="W20" i="1"/>
  <c r="L20" i="1"/>
  <c r="N20" i="1" s="1"/>
  <c r="Y19" i="1"/>
  <c r="N19" i="1"/>
  <c r="Y18" i="1"/>
  <c r="W18" i="1"/>
  <c r="L18" i="1"/>
  <c r="N18" i="1" s="1"/>
  <c r="W17" i="1"/>
  <c r="Y17" i="1" s="1"/>
  <c r="N17" i="1"/>
  <c r="L17" i="1"/>
  <c r="W16" i="1"/>
  <c r="Y16" i="1" s="1"/>
  <c r="L16" i="1"/>
  <c r="N16" i="1" s="1"/>
  <c r="Y15" i="1"/>
  <c r="N15" i="1"/>
  <c r="Y14" i="1"/>
  <c r="W14" i="1"/>
  <c r="N14" i="1"/>
  <c r="L14" i="1"/>
  <c r="W13" i="1"/>
  <c r="Y13" i="1" s="1"/>
  <c r="N13" i="1"/>
  <c r="L13" i="1"/>
  <c r="Y12" i="1"/>
  <c r="W12" i="1"/>
  <c r="L12" i="1"/>
  <c r="N12" i="1" s="1"/>
  <c r="Y11" i="1"/>
  <c r="N11" i="1"/>
  <c r="W10" i="1"/>
  <c r="Y10" i="1" s="1"/>
  <c r="L10" i="1"/>
  <c r="N10" i="1" s="1"/>
  <c r="Y9" i="1"/>
  <c r="W9" i="1"/>
  <c r="L9" i="1"/>
  <c r="N9" i="1" s="1"/>
  <c r="W8" i="1"/>
  <c r="Y8" i="1" s="1"/>
  <c r="N8" i="1"/>
  <c r="L8" i="1"/>
  <c r="L52" i="1" l="1"/>
  <c r="L53" i="1"/>
  <c r="L54" i="1"/>
  <c r="L55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W52" i="1"/>
  <c r="W53" i="1"/>
  <c r="W54" i="1"/>
  <c r="W55" i="1"/>
  <c r="Y52" i="1"/>
  <c r="Y53" i="1"/>
  <c r="Y54" i="1"/>
  <c r="Y55" i="1"/>
  <c r="P6" i="3"/>
  <c r="O6" i="3"/>
  <c r="N6" i="3"/>
  <c r="M6" i="3"/>
  <c r="F6" i="3"/>
  <c r="E6" i="3"/>
  <c r="D6" i="3"/>
  <c r="C6" i="3"/>
  <c r="P5" i="3"/>
  <c r="O5" i="3"/>
  <c r="N5" i="3"/>
  <c r="M5" i="3"/>
  <c r="F5" i="3"/>
  <c r="E5" i="3"/>
  <c r="D5" i="3"/>
  <c r="C5" i="3"/>
  <c r="P4" i="3"/>
  <c r="O4" i="3"/>
  <c r="N4" i="3"/>
  <c r="M4" i="3"/>
  <c r="F4" i="3"/>
  <c r="E4" i="3"/>
  <c r="D4" i="3"/>
  <c r="C4" i="3"/>
  <c r="P3" i="3"/>
  <c r="O3" i="3"/>
  <c r="N3" i="3"/>
  <c r="M3" i="3"/>
  <c r="F3" i="3"/>
  <c r="E3" i="3"/>
  <c r="D3" i="3"/>
  <c r="C3" i="3"/>
</calcChain>
</file>

<file path=xl/sharedStrings.xml><?xml version="1.0" encoding="utf-8"?>
<sst xmlns="http://schemas.openxmlformats.org/spreadsheetml/2006/main" count="621" uniqueCount="164">
  <si>
    <t xml:space="preserve">PROCESO: </t>
  </si>
  <si>
    <t>FECHA DE ACTUALIZACIÓN:</t>
  </si>
  <si>
    <t>MATERIALIZACIÓN DE LA OPORTUNIDAD</t>
  </si>
  <si>
    <t>N°</t>
  </si>
  <si>
    <t>¿RIESGO U OPORTUNIDAD?</t>
  </si>
  <si>
    <t>ANTECEDENTES DE OCURRENCIA</t>
  </si>
  <si>
    <t xml:space="preserve">PROCEDIMIENTO / RECURSOS EXISTENTES </t>
  </si>
  <si>
    <t>JUICIO INTUITIVO</t>
  </si>
  <si>
    <t>INDICE DE RIESGO/ PROBABILIDAD</t>
  </si>
  <si>
    <t>INDICE DE SEVERIDAD / BENEFICIO</t>
  </si>
  <si>
    <t>NIVEL DE RIESGO REAL</t>
  </si>
  <si>
    <t>ACCIONES A TOMAR</t>
  </si>
  <si>
    <t>FECHA MÁXIMA DE IMPLEMENTACIÓN</t>
  </si>
  <si>
    <t>FECHA DE EVALUACIÓN</t>
  </si>
  <si>
    <t>INDICE DE PROBABILIDAD</t>
  </si>
  <si>
    <t>NIVEL DE RIESGO RESIDUAL</t>
  </si>
  <si>
    <t>¿LA OPORTUNIDAD LOGRO LA CONSECUENCIA ESPERADA O AUMENTAR LOS EFECTOS DESEADOS?</t>
  </si>
  <si>
    <t>RIESGO</t>
  </si>
  <si>
    <t>Reducir o eliminar el riesgo con acciones complementarias</t>
  </si>
  <si>
    <t>PROBABILIDAD - RIESGO</t>
  </si>
  <si>
    <t>SEVERIDAD (RIESGO)</t>
  </si>
  <si>
    <t>A - ANTECEDENTES DE OCURRENCIA</t>
  </si>
  <si>
    <t>¿Con las mismas condiciones, ocurrió en los ultimos 6 meses?</t>
  </si>
  <si>
    <t>SÍ</t>
  </si>
  <si>
    <t>La consecuencia del riesgo me lleva a reprocesos que se pueden corregir inmediatamente, sin afectar las actividades del día  a día .</t>
  </si>
  <si>
    <t>NO</t>
  </si>
  <si>
    <t>La consecuencia del riesgo me lleva a reprocesos cuyos costos no comprometen diferencias importantes de presupuesto.</t>
  </si>
  <si>
    <t>B - PROCEDIMIENTO / RECURSOS EXISTENTES</t>
  </si>
  <si>
    <t>No existe ningun procedimiento, ni control para dicha actividad.</t>
  </si>
  <si>
    <t>Existe procedimientos escritos e impartidos a las personas involucradas en como hacer la actividad</t>
  </si>
  <si>
    <t xml:space="preserve">Existen controles a estos procedimientos como checklist, supervisión  auditorías, indicadores de desempeño , reuniones mensuales, etc </t>
  </si>
  <si>
    <t>C - JUICIO INTUITIVO</t>
  </si>
  <si>
    <r>
      <rPr>
        <b/>
        <sz val="9"/>
        <color rgb="FF000000"/>
        <rFont val="Roboto"/>
      </rPr>
      <t>Juicio intuitivo:</t>
    </r>
    <r>
      <rPr>
        <sz val="9"/>
        <color rgb="FF000000"/>
        <rFont val="Roboto"/>
      </rPr>
      <t xml:space="preserve">
</t>
    </r>
    <r>
      <rPr>
        <sz val="8"/>
        <color rgb="FF000000"/>
        <rFont val="Roboto"/>
      </rPr>
      <t>¿Qué tan probable es que ocurra?</t>
    </r>
  </si>
  <si>
    <t>PROBABLE</t>
  </si>
  <si>
    <t>NO PROBABLE</t>
  </si>
  <si>
    <t>PROBABILIDAD - OPORTUNIDAD</t>
  </si>
  <si>
    <t>BENEFICIO (OPORTUNIDAD)</t>
  </si>
  <si>
    <t>¿Con las mismas condiciones, se presentó el evento favorable en el último año?</t>
  </si>
  <si>
    <t>No existe ningún procedimiento, ni recursos que permitan aprovechar la oportunidad (Debilidad muy marcada).</t>
  </si>
  <si>
    <r>
      <rPr>
        <b/>
        <sz val="8"/>
        <color rgb="FF000000"/>
        <rFont val="Roboto, sans-serif"/>
      </rPr>
      <t xml:space="preserve">Juicio intuitivo:
</t>
    </r>
    <r>
      <rPr>
        <sz val="8"/>
        <color rgb="FF000000"/>
        <rFont val="Roboto, sans-serif"/>
      </rPr>
      <t>¿Qué tan probable es que ocurra?</t>
    </r>
  </si>
  <si>
    <t>OPORTUNIDAD</t>
  </si>
  <si>
    <t>P / S</t>
  </si>
  <si>
    <t>P / B</t>
  </si>
  <si>
    <t>1- 2</t>
  </si>
  <si>
    <t>Tolerable</t>
  </si>
  <si>
    <t>Indiferente</t>
  </si>
  <si>
    <t>3 -6</t>
  </si>
  <si>
    <t>Moderado</t>
  </si>
  <si>
    <t>7 -10</t>
  </si>
  <si>
    <t>Preocupante</t>
  </si>
  <si>
    <t>Interesante</t>
  </si>
  <si>
    <t>10 - 15</t>
  </si>
  <si>
    <t>Importante</t>
  </si>
  <si>
    <t>Prioritario</t>
  </si>
  <si>
    <t>16 - 25</t>
  </si>
  <si>
    <t>Intolerable.</t>
  </si>
  <si>
    <t>16-25</t>
  </si>
  <si>
    <t>Impostergable</t>
  </si>
  <si>
    <t>RIESGO / OPORTUNIDAD</t>
  </si>
  <si>
    <t>TRATAMIENTO</t>
  </si>
  <si>
    <t>Establecer acciones para capitalizar la oportunidad</t>
  </si>
  <si>
    <t>No tomar la oportunidad en el corto plazo</t>
  </si>
  <si>
    <t>Mantener las acciones para lograr la oportunidad</t>
  </si>
  <si>
    <t>Evitar el riesgo, eliminando la actividad</t>
  </si>
  <si>
    <t>Aceptar el riesgo porque en el corto plazo, no se puede reducir más</t>
  </si>
  <si>
    <t>Aceptar el riesgo, buscando una oportunidad.</t>
  </si>
  <si>
    <t>La consecuencia del riesgo me lleva a reprocesos o costos adicionales no planificados, observaciones del usuario que podrían traducirse en quejas.</t>
  </si>
  <si>
    <t>La consecuencia del riesgo me lleva a no lograr los objetivos planificados y el costo de reproceso o compensación sobrepasan las capacidades financieras de la Corporacion, llevándola a incumplir con otras obligaciones.</t>
  </si>
  <si>
    <t xml:space="preserve">La consecuencia involucran perjuicio o una gran cantidad de usuarios, dañando la imagen y reputación de la Corporacion, involucra problemas legales </t>
  </si>
  <si>
    <t>Existen procedimientos, herramientas y recursos para aprovechar la oportunidad, así mismo, los funcionarios y colaboradores estan capacitados y concientizados para darles el uso correcto de los mismos  (Capitalizar fortaleza).</t>
  </si>
  <si>
    <t>No es ni una fortaleza y tampoco una debilidad, la Corporacion (caracteristicas y recursos) se encuentra en un punto medio.</t>
  </si>
  <si>
    <t>No genera valor agregado al usuario ni permite mejorar la eficiencia de la Corporaicion.</t>
  </si>
  <si>
    <t>Las mejoras son internas, sin embargo, no se genera un valor agregado al usuario</t>
  </si>
  <si>
    <t xml:space="preserve">Las mejoras permiten generar un valor agregado para el usuario, sin embargo, no es un factor relevante para el mismo. </t>
  </si>
  <si>
    <t>Las acciones mejoran los indicadores de la Corporacion y/o aumenta la satisfacción al usuario</t>
  </si>
  <si>
    <t>La Corporaicon escala en sus procesos de tal manera que no solo mejora su productividad sino también la satisfacción de los usuarios</t>
  </si>
  <si>
    <t>NOMBRE DEL RIESGO</t>
  </si>
  <si>
    <t>DESCRIPCION</t>
  </si>
  <si>
    <t>TIPO DE RIESGO</t>
  </si>
  <si>
    <t>CAUSA</t>
  </si>
  <si>
    <t>EFECTOS</t>
  </si>
  <si>
    <t>CONTROLES EXISTENETES</t>
  </si>
  <si>
    <t>PERIODICIDAD DEL CONTROL</t>
  </si>
  <si>
    <t>1) IDENTIFICACIÓN DEL RIESGO/OPORTUNIDAD</t>
  </si>
  <si>
    <t>2) ANÁLISIS</t>
  </si>
  <si>
    <t>3) TRATAMIENTO</t>
  </si>
  <si>
    <t>4) RIESGO RESIDUAL</t>
  </si>
  <si>
    <t xml:space="preserve">FORMATO
       MAPA DE RIESGOS </t>
  </si>
  <si>
    <t>CONCEJO  MUNICIPAL  DE  POPAYÁN
            NIT. 817.005.028– 2</t>
  </si>
  <si>
    <t>Tecnológico</t>
  </si>
  <si>
    <t>Estratégico</t>
  </si>
  <si>
    <t>Operativo</t>
  </si>
  <si>
    <t>Corrupción</t>
  </si>
  <si>
    <t>Financiero</t>
  </si>
  <si>
    <t>Cumplimiento</t>
  </si>
  <si>
    <r>
      <rPr>
        <sz val="8"/>
        <color rgb="FFFFFFFF"/>
        <rFont val="Roboto"/>
      </rPr>
      <t>A</t>
    </r>
    <r>
      <rPr>
        <b/>
        <sz val="8"/>
        <color rgb="FFFFFFFF"/>
        <rFont val="Roboto"/>
      </rPr>
      <t>. Antecedentes de ocurrencia</t>
    </r>
  </si>
  <si>
    <r>
      <rPr>
        <sz val="8"/>
        <color rgb="FFFFFFFF"/>
        <rFont val="Roboto"/>
      </rPr>
      <t xml:space="preserve">B. </t>
    </r>
    <r>
      <rPr>
        <b/>
        <sz val="8"/>
        <color rgb="FFFFFFFF"/>
        <rFont val="Roboto"/>
      </rPr>
      <t>Procedimiento / Recursos existentes</t>
    </r>
  </si>
  <si>
    <r>
      <rPr>
        <sz val="8"/>
        <color rgb="FFFFFFFF"/>
        <rFont val="Roboto"/>
      </rPr>
      <t xml:space="preserve">C. </t>
    </r>
    <r>
      <rPr>
        <b/>
        <sz val="8"/>
        <color rgb="FFFFFFFF"/>
        <rFont val="Roboto"/>
      </rPr>
      <t>JUICIO INTUITIVO</t>
    </r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</si>
  <si>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</si>
  <si>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</si>
  <si>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</si>
  <si>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</si>
  <si>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</si>
  <si>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</si>
  <si>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</si>
  <si>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</si>
  <si>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</si>
  <si>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</si>
  <si>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</si>
  <si>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MES</t>
  </si>
  <si>
    <t xml:space="preserve">No requiere ninguna acción adicional </t>
  </si>
  <si>
    <t>No requiere ninuna acción adicional sin embargo, se busca reducir el riesgo al mínimo</t>
  </si>
  <si>
    <t xml:space="preserve">En la medida que sea posible, deben tomarse acciones para reducir el riesgo moderado </t>
  </si>
  <si>
    <t>Se debe priorizar la acción para redurir el nivel de riesgo. No se debería operar con este nivel de riesgo</t>
  </si>
  <si>
    <t>Bajo ninguna circunstancia la organización debería continuar con la actividad hasta reducir el riesgo</t>
  </si>
  <si>
    <t>Compartir el riesgo, con otro proceso o contratar una póliza o seguro</t>
  </si>
  <si>
    <t>Imágen</t>
  </si>
  <si>
    <t xml:space="preserve">Mensual </t>
  </si>
  <si>
    <t xml:space="preserve">PERIODICIDAD </t>
  </si>
  <si>
    <t>Bimestral</t>
  </si>
  <si>
    <t xml:space="preserve">Trimestral </t>
  </si>
  <si>
    <t>Cuatrimestral</t>
  </si>
  <si>
    <t xml:space="preserve">Semestral </t>
  </si>
  <si>
    <t xml:space="preserve">Anual </t>
  </si>
  <si>
    <t>5. SEGUIMIENTO MENSUAL/ COLABORADOR                                                                       OBSERVACIONES/ACTIVIDADES</t>
  </si>
  <si>
    <t>Codigo                                                   EC-F-09</t>
  </si>
  <si>
    <t>DICIEMBRE</t>
  </si>
  <si>
    <t>GESTIÓN DOCUMENTAL</t>
  </si>
  <si>
    <t>Errores en la clasificación de las PQRSD</t>
  </si>
  <si>
    <t>Falta de claridad en la definición de criterios de clasificación, sistema de clasificación inadecuado, falta de capacitación</t>
  </si>
  <si>
    <t>posibilidad de que las PQRSD, presentadas por los ciudadanos no se clasifiquen correctamente</t>
  </si>
  <si>
    <t>retaraso en la atención de las PQRSDF, Demandas en contra de la Corporacion, por vencimiento de terminos</t>
  </si>
  <si>
    <t>No actualización del FUID</t>
  </si>
  <si>
    <t>falta de actualización periódica del Formato Único de Inventario Documental (FUID)</t>
  </si>
  <si>
    <t>pérdida de control sobre la producción documental, dificultando la identificación, ubicación y gestión adecuada de los documentos. Incumplimiento normativo</t>
  </si>
  <si>
    <t>Desorganizacion, falta de planeación</t>
  </si>
  <si>
    <t>Acceso no autorizado</t>
  </si>
  <si>
    <t xml:space="preserve">La falta de controles adecuados </t>
  </si>
  <si>
    <t>El acceso no autorizado de individuos o entidades a los documentos físicos y digitales de carácter confidencial o sensible de la Corporación</t>
  </si>
  <si>
    <t xml:space="preserve"> Pédida de confidencialidad, deterioro de la seguridad, incumplimiento legal y normativo</t>
  </si>
  <si>
    <t xml:space="preserve"> Sistema de Gestión Documental ORFEO desactualizado
</t>
  </si>
  <si>
    <t xml:space="preserve">afecta el funcionamiento del archivo, la integridad de los documentos y la eficiencia de la gestión documental </t>
  </si>
  <si>
    <t xml:space="preserve">Falta de recursos económicos, dependencia de proveedores externos, funcionarios y colaboradores no capacitados, vulnerabilidad o ciber ataques, falta de actualización normativa </t>
  </si>
  <si>
    <t>Versión del software que no ha sido actualizada a la última versión disponible</t>
  </si>
  <si>
    <t xml:space="preserve">Controles adecuados </t>
  </si>
  <si>
    <t xml:space="preserve"> Garantía de cofidencialidad, fortalecimiento de la seguridad, cumplimiento legal y normativo</t>
  </si>
  <si>
    <t>INTERPRETACIÓN</t>
  </si>
  <si>
    <t>Las oportunidad es de bajo impacto y probabilidad. No requieren atención inmediata y pueden ser ignoradas en la planificación.</t>
  </si>
  <si>
    <t>La oportunidad tiene un impacto y probabilidad moderados. Es recomendable monitorearlas, pero no son urgentes, aunque es necesario monitorearlas para evitar que se convierta un riesgo en el futuro.</t>
  </si>
  <si>
    <t>La oportunidad es atractiva y puede ofrecer beneficios significativos. Vale la pena explorarlas y considerar estrategias para aprovecharlas</t>
  </si>
  <si>
    <t>La oportunidad es importante y deben ser atendida con prontitud. Se recomienda desarrollar un plan de acción para capitalizarlas.</t>
  </si>
  <si>
    <t>La oportunidades se torna crítica. Su alto impacto y probabilidad requieren atención inmediata y acción decisiva. Ignorarlas podría significar perder beneficios significativos.</t>
  </si>
  <si>
    <t>Fecha de aprobación 31/03/2025</t>
  </si>
  <si>
    <t>Version                                 004</t>
  </si>
  <si>
    <t>/   /</t>
  </si>
  <si>
    <t>Se ve la necesidad de realizar la actualizacion del la plataforma de Orfeo para asi poder clasificar correctamente las PQRSD</t>
  </si>
  <si>
    <t xml:space="preserve">Proceso de contratación colabordores </t>
  </si>
  <si>
    <t>Se  recomienda realizar el diligenciamiento del Formato Unico de Inventario Documental</t>
  </si>
  <si>
    <t>Se da directrices a todo el personal para controlar el acceso no autorizado.</t>
  </si>
  <si>
    <t>Se recomienda y sugiere la actualizacion del Sistema de Gestion Documental Orfeo.</t>
  </si>
  <si>
    <t xml:space="preserve">Recomendación formal sobre el diligenciamiento del Formato Único de Inventario Documental (FUID), incluyendo el seguimiento mensual, responsables de colaboración y observaciones.  </t>
  </si>
  <si>
    <t>Reforzar capacitaciones, realizar auditoría Trimestral de registros, actualizar el instructivo PQRSD . Lider del Proceso de Gestión Dccumental y sus Apoyos.</t>
  </si>
  <si>
    <t>Fortalecer acceso no autorizado con el apoyo de los colaboradores de la Gestion Documental.</t>
  </si>
  <si>
    <t xml:space="preserve">Solicitud de  actualización del Sistema de Gestion Documental de ORFEO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</si>
</sst>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38">
    <font>
      <sz val="10"/>
      <color rgb="FF000000"/>
      <name val="Arial"/>
      <scheme val="minor"/>
    </font>
    <font>
      <b/>
      <sz val="8"/>
      <color theme="1"/>
      <name val="Roboto"/>
    </font>
    <font>
      <sz val="10"/>
      <name val="Arial"/>
      <family val="2"/>
    </font>
    <font>
      <sz val="8"/>
      <color theme="1"/>
      <name val="Roboto"/>
    </font>
    <font>
      <b/>
      <sz val="8"/>
      <color theme="0"/>
      <name val="Roboto"/>
    </font>
    <font>
      <b/>
      <sz val="8"/>
      <color rgb="FFFFFFFF"/>
      <name val="Roboto"/>
    </font>
    <font>
      <sz val="8"/>
      <color rgb="FF000000"/>
      <name val="Roboto"/>
    </font>
    <font>
      <b/>
      <sz val="14"/>
      <color rgb="FFFFFFFF"/>
      <name val="Roboto"/>
    </font>
    <font>
      <b/>
      <sz val="14"/>
      <color theme="1"/>
      <name val="Roboto"/>
    </font>
    <font>
      <b/>
      <sz val="10"/>
      <color rgb="FF000000"/>
      <name val="Roboto"/>
    </font>
    <font>
      <sz val="9"/>
      <color rgb="FF000000"/>
      <name val="Roboto"/>
    </font>
    <font>
      <sz val="7"/>
      <color theme="1"/>
      <name val="Roboto"/>
    </font>
    <font>
      <b/>
      <sz val="7"/>
      <color rgb="FF0F1F38"/>
      <name val="Roboto"/>
    </font>
    <font>
      <b/>
      <sz val="8"/>
      <color rgb="FF000000"/>
      <name val="Roboto"/>
    </font>
    <font>
      <sz val="9"/>
      <color theme="1"/>
      <name val="Roboto"/>
    </font>
    <font>
      <b/>
      <sz val="9"/>
      <color theme="1"/>
      <name val="Roboto"/>
    </font>
    <font>
      <b/>
      <sz val="9"/>
      <color theme="0"/>
      <name val="Roboto"/>
    </font>
    <font>
      <sz val="9"/>
      <color theme="0"/>
      <name val="Roboto"/>
    </font>
    <font>
      <b/>
      <sz val="9"/>
      <color rgb="FFFFFFFF"/>
      <name val="Roboto"/>
    </font>
    <font>
      <b/>
      <sz val="9"/>
      <color rgb="FF000000"/>
      <name val="Roboto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Roboto, sans-serif"/>
    </font>
    <font>
      <sz val="8"/>
      <color rgb="FF000000"/>
      <name val="Roboto, sans-serif"/>
    </font>
    <font>
      <b/>
      <sz val="9"/>
      <name val="Arial"/>
      <family val="2"/>
    </font>
    <font>
      <b/>
      <sz val="11"/>
      <color theme="1"/>
      <name val="Roboto"/>
    </font>
    <font>
      <b/>
      <sz val="12"/>
      <color theme="1"/>
      <name val="Arial"/>
      <family val="2"/>
    </font>
    <font>
      <b/>
      <sz val="12"/>
      <color theme="1"/>
      <name val="Arial"/>
      <family val="2"/>
      <scheme val="major"/>
    </font>
    <font>
      <sz val="10"/>
      <name val="Arial"/>
      <family val="2"/>
    </font>
    <font>
      <sz val="9"/>
      <color theme="1"/>
      <name val="Arial"/>
      <family val="2"/>
      <scheme val="major"/>
    </font>
    <font>
      <sz val="8"/>
      <color rgb="FFFFFFFF"/>
      <name val="Roboto"/>
    </font>
    <font>
      <b/>
      <sz val="16"/>
      <color rgb="FF000000"/>
      <name val="Arial"/>
      <family val="2"/>
      <scheme val="minor"/>
    </font>
    <font>
      <b/>
      <sz val="10"/>
      <name val="Roboto"/>
    </font>
    <font>
      <b/>
      <sz val="8"/>
      <color theme="5"/>
      <name val="Roboto"/>
    </font>
    <font>
      <sz val="8"/>
      <name val="Arial"/>
      <family val="2"/>
      <scheme val="minor"/>
    </font>
    <font>
      <b/>
      <sz val="12"/>
      <color theme="0"/>
      <name val="Roboto"/>
    </font>
    <font>
      <b/>
      <sz val="10"/>
      <color rgb="FFFFFFFF"/>
      <name val="Roboto"/>
    </font>
    <font>
      <b/>
      <sz val="12"/>
      <color rgb="FF000000"/>
      <name val="Arial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434343"/>
        <bgColor rgb="FF434343"/>
      </patternFill>
    </fill>
    <fill>
      <patternFill patternType="solid">
        <fgColor theme="0"/>
        <bgColor theme="0"/>
      </patternFill>
    </fill>
    <fill>
      <patternFill patternType="solid">
        <fgColor rgb="FF0F1F38"/>
        <bgColor rgb="FF0F1F38"/>
      </patternFill>
    </fill>
    <fill>
      <patternFill patternType="solid">
        <fgColor rgb="FF00FF00"/>
        <bgColor rgb="FF00FF00"/>
      </patternFill>
    </fill>
    <fill>
      <patternFill patternType="solid">
        <fgColor rgb="FFFFD966"/>
        <bgColor rgb="FFFFD966"/>
      </patternFill>
    </fill>
    <fill>
      <patternFill patternType="solid">
        <fgColor rgb="FFFF9900"/>
        <bgColor rgb="FFFF9900"/>
      </patternFill>
    </fill>
    <fill>
      <patternFill patternType="solid">
        <fgColor rgb="FFFF0000"/>
        <bgColor rgb="FFFF0000"/>
      </patternFill>
    </fill>
    <fill>
      <patternFill patternType="solid">
        <fgColor rgb="FF674EA7"/>
        <bgColor rgb="FF674EA7"/>
      </patternFill>
    </fill>
    <fill>
      <patternFill patternType="solid">
        <fgColor rgb="FFEFEFEF"/>
        <bgColor rgb="FFEFEFEF"/>
      </patternFill>
    </fill>
    <fill>
      <patternFill patternType="solid">
        <fgColor theme="4" tint="-0.499984740745262"/>
        <bgColor rgb="FF43434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rgb="FF0F1F38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434343"/>
      </patternFill>
    </fill>
    <fill>
      <patternFill patternType="solid">
        <fgColor theme="0"/>
        <bgColor rgb="FFFFD966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FF0000"/>
      </patternFill>
    </fill>
    <fill>
      <patternFill patternType="solid">
        <fgColor theme="0"/>
        <bgColor rgb="FF674EA7"/>
      </patternFill>
    </fill>
    <fill>
      <patternFill patternType="solid">
        <fgColor theme="0" tint="-0.499984740745262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9E9E9E"/>
      </left>
      <right style="thin">
        <color rgb="FF9E9E9E"/>
      </right>
      <top style="thin">
        <color rgb="FF9E9E9E"/>
      </top>
      <bottom style="thin">
        <color rgb="FF9E9E9E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434343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/>
      <bottom/>
      <diagonal/>
    </border>
    <border>
      <left style="double">
        <color rgb="FF00B050"/>
      </left>
      <right/>
      <top style="double">
        <color rgb="FF00B050"/>
      </top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 style="double">
        <color rgb="FFFFC000"/>
      </left>
      <right/>
      <top style="double">
        <color rgb="FFFFC000"/>
      </top>
      <bottom style="double">
        <color rgb="FFFFC000"/>
      </bottom>
      <diagonal/>
    </border>
    <border>
      <left/>
      <right/>
      <top style="double">
        <color rgb="FFFFC000"/>
      </top>
      <bottom style="double">
        <color rgb="FFFFC000"/>
      </bottom>
      <diagonal/>
    </border>
    <border>
      <left style="double">
        <color theme="4" tint="-0.249977111117893"/>
      </left>
      <right/>
      <top style="double">
        <color theme="4" tint="-0.249977111117893"/>
      </top>
      <bottom style="double">
        <color theme="4" tint="-0.249977111117893"/>
      </bottom>
      <diagonal/>
    </border>
    <border>
      <left/>
      <right/>
      <top style="double">
        <color theme="4" tint="-0.249977111117893"/>
      </top>
      <bottom style="double">
        <color theme="4" tint="-0.249977111117893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FFFF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/>
      <diagonal/>
    </border>
    <border>
      <left/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rgb="FF00B050"/>
      </right>
      <top/>
      <bottom/>
      <diagonal/>
    </border>
    <border>
      <left style="double">
        <color theme="4" tint="-0.249977111117893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5" borderId="13" xfId="0" applyFont="1" applyFill="1" applyBorder="1" applyAlignment="1">
      <alignment vertical="center"/>
    </xf>
    <xf numFmtId="0" fontId="8" fillId="5" borderId="13" xfId="0" applyFont="1" applyFill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6" fillId="0" borderId="15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4" borderId="13" xfId="0" applyFont="1" applyFill="1" applyBorder="1" applyAlignment="1">
      <alignment vertical="center"/>
    </xf>
    <xf numFmtId="0" fontId="12" fillId="4" borderId="13" xfId="0" applyFont="1" applyFill="1" applyBorder="1" applyAlignment="1">
      <alignment horizontal="right" vertical="center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6" fillId="3" borderId="23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7" borderId="9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14" fillId="9" borderId="9" xfId="0" applyFont="1" applyFill="1" applyBorder="1" applyAlignment="1">
      <alignment horizontal="center" vertical="center"/>
    </xf>
    <xf numFmtId="0" fontId="17" fillId="10" borderId="9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9" fillId="6" borderId="9" xfId="0" applyFont="1" applyFill="1" applyBorder="1" applyAlignment="1">
      <alignment horizontal="center" vertical="center" wrapText="1"/>
    </xf>
    <xf numFmtId="0" fontId="19" fillId="7" borderId="9" xfId="0" applyFont="1" applyFill="1" applyBorder="1" applyAlignment="1">
      <alignment horizontal="center" vertical="center" wrapText="1"/>
    </xf>
    <xf numFmtId="0" fontId="19" fillId="8" borderId="9" xfId="0" applyFont="1" applyFill="1" applyBorder="1" applyAlignment="1">
      <alignment horizontal="center" vertical="center" wrapText="1"/>
    </xf>
    <xf numFmtId="0" fontId="19" fillId="9" borderId="9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wrapText="1"/>
    </xf>
    <xf numFmtId="0" fontId="20" fillId="11" borderId="9" xfId="0" applyFont="1" applyFill="1" applyBorder="1"/>
    <xf numFmtId="0" fontId="21" fillId="0" borderId="0" xfId="0" applyFont="1"/>
    <xf numFmtId="0" fontId="20" fillId="4" borderId="9" xfId="0" applyFont="1" applyFill="1" applyBorder="1"/>
    <xf numFmtId="0" fontId="21" fillId="4" borderId="9" xfId="0" applyFont="1" applyFill="1" applyBorder="1"/>
    <xf numFmtId="0" fontId="2" fillId="0" borderId="13" xfId="0" applyFont="1" applyBorder="1"/>
    <xf numFmtId="0" fontId="16" fillId="12" borderId="25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14" fontId="3" fillId="0" borderId="13" xfId="0" applyNumberFormat="1" applyFont="1" applyBorder="1" applyAlignment="1">
      <alignment horizontal="left" vertical="center" wrapText="1"/>
    </xf>
    <xf numFmtId="0" fontId="0" fillId="0" borderId="13" xfId="0" applyBorder="1"/>
    <xf numFmtId="0" fontId="3" fillId="0" borderId="13" xfId="0" applyFont="1" applyBorder="1" applyAlignment="1">
      <alignment horizontal="center" vertical="center" wrapText="1"/>
    </xf>
    <xf numFmtId="0" fontId="25" fillId="2" borderId="13" xfId="0" applyFont="1" applyFill="1" applyBorder="1" applyAlignment="1">
      <alignment vertical="center" wrapText="1"/>
    </xf>
    <xf numFmtId="0" fontId="2" fillId="0" borderId="11" xfId="0" applyFont="1" applyBorder="1"/>
    <xf numFmtId="0" fontId="6" fillId="0" borderId="24" xfId="0" applyFont="1" applyBorder="1" applyAlignment="1">
      <alignment vertical="center" wrapText="1"/>
    </xf>
    <xf numFmtId="0" fontId="3" fillId="0" borderId="24" xfId="0" applyFont="1" applyBorder="1" applyAlignment="1">
      <alignment horizontal="left" vertical="center" wrapText="1"/>
    </xf>
    <xf numFmtId="0" fontId="7" fillId="5" borderId="10" xfId="0" applyFont="1" applyFill="1" applyBorder="1" applyAlignment="1">
      <alignment vertical="center" wrapText="1"/>
    </xf>
    <xf numFmtId="0" fontId="29" fillId="0" borderId="24" xfId="0" applyFont="1" applyBorder="1" applyAlignment="1">
      <alignment vertical="center"/>
    </xf>
    <xf numFmtId="0" fontId="28" fillId="0" borderId="13" xfId="0" applyFont="1" applyBorder="1"/>
    <xf numFmtId="0" fontId="6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6" fillId="19" borderId="10" xfId="0" applyFont="1" applyFill="1" applyBorder="1" applyAlignment="1">
      <alignment vertical="center" wrapText="1"/>
    </xf>
    <xf numFmtId="0" fontId="29" fillId="0" borderId="13" xfId="0" applyFont="1" applyBorder="1" applyAlignment="1">
      <alignment vertical="center"/>
    </xf>
    <xf numFmtId="0" fontId="36" fillId="5" borderId="24" xfId="0" applyFont="1" applyFill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1" fillId="0" borderId="24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 wrapText="1"/>
    </xf>
    <xf numFmtId="0" fontId="5" fillId="12" borderId="25" xfId="0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left" textRotation="90" wrapText="1"/>
    </xf>
    <xf numFmtId="0" fontId="5" fillId="12" borderId="25" xfId="0" applyFont="1" applyFill="1" applyBorder="1" applyAlignment="1">
      <alignment horizontal="left" textRotation="90" wrapText="1"/>
    </xf>
    <xf numFmtId="0" fontId="5" fillId="12" borderId="25" xfId="0" applyFont="1" applyFill="1" applyBorder="1" applyAlignment="1">
      <alignment horizontal="center" textRotation="90" wrapText="1"/>
    </xf>
    <xf numFmtId="0" fontId="5" fillId="12" borderId="25" xfId="0" applyFont="1" applyFill="1" applyBorder="1" applyAlignment="1">
      <alignment textRotation="90" wrapText="1"/>
    </xf>
    <xf numFmtId="0" fontId="3" fillId="0" borderId="36" xfId="0" applyFont="1" applyBorder="1" applyAlignment="1">
      <alignment horizontal="left" vertical="center" wrapText="1"/>
    </xf>
    <xf numFmtId="0" fontId="4" fillId="12" borderId="2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0" fontId="3" fillId="0" borderId="37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6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5" fillId="12" borderId="35" xfId="0" applyFont="1" applyFill="1" applyBorder="1" applyAlignment="1">
      <alignment horizontal="center" vertical="center" wrapText="1"/>
    </xf>
    <xf numFmtId="0" fontId="3" fillId="21" borderId="24" xfId="0" applyFont="1" applyFill="1" applyBorder="1" applyAlignment="1">
      <alignment horizontal="center" vertical="center" wrapText="1"/>
    </xf>
    <xf numFmtId="0" fontId="3" fillId="21" borderId="34" xfId="0" applyFont="1" applyFill="1" applyBorder="1" applyAlignment="1">
      <alignment horizontal="center" vertical="center" wrapText="1"/>
    </xf>
    <xf numFmtId="0" fontId="3" fillId="21" borderId="24" xfId="0" applyFont="1" applyFill="1" applyBorder="1" applyAlignment="1">
      <alignment horizontal="left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21" borderId="37" xfId="0" applyFont="1" applyFill="1" applyBorder="1" applyAlignment="1">
      <alignment horizontal="center" vertical="center" wrapText="1"/>
    </xf>
    <xf numFmtId="0" fontId="3" fillId="21" borderId="37" xfId="0" applyFont="1" applyFill="1" applyBorder="1" applyAlignment="1">
      <alignment horizontal="left" vertical="center" wrapText="1"/>
    </xf>
    <xf numFmtId="0" fontId="3" fillId="21" borderId="34" xfId="0" applyFont="1" applyFill="1" applyBorder="1" applyAlignment="1">
      <alignment horizontal="left" vertical="center" wrapText="1"/>
    </xf>
    <xf numFmtId="0" fontId="3" fillId="0" borderId="37" xfId="0" applyFont="1" applyBorder="1" applyAlignment="1">
      <alignment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0" fontId="1" fillId="21" borderId="51" xfId="0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vertical="center" wrapText="1"/>
    </xf>
    <xf numFmtId="0" fontId="3" fillId="21" borderId="51" xfId="0" applyFont="1" applyFill="1" applyBorder="1" applyAlignment="1">
      <alignment horizontal="center" vertical="center" wrapText="1"/>
    </xf>
    <xf numFmtId="0" fontId="18" fillId="22" borderId="13" xfId="0" applyFont="1" applyFill="1" applyBorder="1" applyAlignment="1">
      <alignment horizontal="center" vertical="center"/>
    </xf>
    <xf numFmtId="0" fontId="14" fillId="23" borderId="13" xfId="0" applyFont="1" applyFill="1" applyBorder="1" applyAlignment="1">
      <alignment horizontal="center" vertical="center"/>
    </xf>
    <xf numFmtId="0" fontId="14" fillId="24" borderId="13" xfId="0" applyFont="1" applyFill="1" applyBorder="1" applyAlignment="1">
      <alignment horizontal="center" vertical="center"/>
    </xf>
    <xf numFmtId="0" fontId="14" fillId="25" borderId="13" xfId="0" applyFont="1" applyFill="1" applyBorder="1" applyAlignment="1">
      <alignment horizontal="center" vertical="center"/>
    </xf>
    <xf numFmtId="0" fontId="17" fillId="26" borderId="13" xfId="0" applyFont="1" applyFill="1" applyBorder="1" applyAlignment="1">
      <alignment horizontal="center" vertical="center"/>
    </xf>
    <xf numFmtId="0" fontId="14" fillId="21" borderId="0" xfId="0" applyFont="1" applyFill="1"/>
    <xf numFmtId="0" fontId="16" fillId="27" borderId="0" xfId="0" applyFont="1" applyFill="1" applyAlignment="1">
      <alignment horizontal="center" vertical="center"/>
    </xf>
    <xf numFmtId="0" fontId="14" fillId="0" borderId="24" xfId="0" applyFont="1" applyBorder="1" applyAlignment="1">
      <alignment wrapText="1"/>
    </xf>
    <xf numFmtId="0" fontId="3" fillId="0" borderId="24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14" fontId="3" fillId="0" borderId="36" xfId="0" applyNumberFormat="1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14" fontId="3" fillId="0" borderId="24" xfId="0" applyNumberFormat="1" applyFont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 wrapText="1"/>
    </xf>
    <xf numFmtId="14" fontId="3" fillId="0" borderId="34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7" fillId="20" borderId="54" xfId="0" applyFont="1" applyFill="1" applyBorder="1" applyAlignment="1">
      <alignment horizontal="center" vertical="center" textRotation="90"/>
    </xf>
    <xf numFmtId="0" fontId="37" fillId="20" borderId="55" xfId="0" applyFont="1" applyFill="1" applyBorder="1" applyAlignment="1">
      <alignment horizontal="center" vertical="center" textRotation="90"/>
    </xf>
    <xf numFmtId="0" fontId="37" fillId="20" borderId="56" xfId="0" applyFont="1" applyFill="1" applyBorder="1" applyAlignment="1">
      <alignment horizontal="center" vertical="center" textRotation="90"/>
    </xf>
    <xf numFmtId="0" fontId="37" fillId="20" borderId="48" xfId="0" applyFont="1" applyFill="1" applyBorder="1" applyAlignment="1">
      <alignment horizontal="center" vertical="center" textRotation="90"/>
    </xf>
    <xf numFmtId="0" fontId="37" fillId="20" borderId="49" xfId="0" applyFont="1" applyFill="1" applyBorder="1" applyAlignment="1">
      <alignment horizontal="center" vertical="center" textRotation="90"/>
    </xf>
    <xf numFmtId="0" fontId="37" fillId="20" borderId="50" xfId="0" applyFont="1" applyFill="1" applyBorder="1" applyAlignment="1">
      <alignment horizontal="center" vertical="center" textRotation="90"/>
    </xf>
    <xf numFmtId="0" fontId="37" fillId="20" borderId="51" xfId="0" applyFont="1" applyFill="1" applyBorder="1" applyAlignment="1">
      <alignment horizontal="center" vertical="center" textRotation="90"/>
    </xf>
    <xf numFmtId="0" fontId="3" fillId="0" borderId="24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37" fillId="20" borderId="57" xfId="0" applyFont="1" applyFill="1" applyBorder="1" applyAlignment="1">
      <alignment horizontal="center" vertical="center" textRotation="90"/>
    </xf>
    <xf numFmtId="0" fontId="15" fillId="16" borderId="53" xfId="0" applyFont="1" applyFill="1" applyBorder="1" applyAlignment="1">
      <alignment horizontal="center" vertical="center" wrapText="1"/>
    </xf>
    <xf numFmtId="0" fontId="15" fillId="16" borderId="13" xfId="0" applyFont="1" applyFill="1" applyBorder="1" applyAlignment="1">
      <alignment horizontal="center" vertical="center" wrapText="1"/>
    </xf>
    <xf numFmtId="0" fontId="15" fillId="13" borderId="13" xfId="0" applyFont="1" applyFill="1" applyBorder="1" applyAlignment="1">
      <alignment horizontal="center" vertical="center" wrapText="1"/>
    </xf>
    <xf numFmtId="0" fontId="15" fillId="13" borderId="52" xfId="0" applyFont="1" applyFill="1" applyBorder="1" applyAlignment="1">
      <alignment horizontal="center" vertical="center" wrapText="1"/>
    </xf>
    <xf numFmtId="0" fontId="35" fillId="18" borderId="4" xfId="0" applyFont="1" applyFill="1" applyBorder="1" applyAlignment="1">
      <alignment horizontal="center" vertical="center" wrapText="1"/>
    </xf>
    <xf numFmtId="0" fontId="35" fillId="18" borderId="13" xfId="0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26" fillId="0" borderId="43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wrapText="1"/>
    </xf>
    <xf numFmtId="0" fontId="26" fillId="0" borderId="44" xfId="0" applyFont="1" applyBorder="1" applyAlignment="1">
      <alignment horizontal="center" vertical="center" wrapText="1"/>
    </xf>
    <xf numFmtId="0" fontId="27" fillId="0" borderId="45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7" fillId="0" borderId="46" xfId="0" applyFont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 wrapText="1"/>
    </xf>
    <xf numFmtId="14" fontId="25" fillId="2" borderId="13" xfId="0" applyNumberFormat="1" applyFont="1" applyFill="1" applyBorder="1" applyAlignment="1">
      <alignment horizontal="center" vertical="center" wrapText="1"/>
    </xf>
    <xf numFmtId="0" fontId="15" fillId="14" borderId="26" xfId="0" applyFont="1" applyFill="1" applyBorder="1" applyAlignment="1">
      <alignment horizontal="center" vertical="center" wrapText="1"/>
    </xf>
    <xf numFmtId="0" fontId="24" fillId="14" borderId="27" xfId="0" applyFont="1" applyFill="1" applyBorder="1" applyAlignment="1">
      <alignment horizontal="center"/>
    </xf>
    <xf numFmtId="0" fontId="15" fillId="15" borderId="28" xfId="0" applyFont="1" applyFill="1" applyBorder="1" applyAlignment="1">
      <alignment horizontal="center" vertical="center" wrapText="1"/>
    </xf>
    <xf numFmtId="0" fontId="15" fillId="15" borderId="29" xfId="0" applyFont="1" applyFill="1" applyBorder="1" applyAlignment="1">
      <alignment horizontal="center" vertical="center" wrapText="1"/>
    </xf>
    <xf numFmtId="0" fontId="15" fillId="16" borderId="30" xfId="0" applyFont="1" applyFill="1" applyBorder="1" applyAlignment="1">
      <alignment horizontal="center" vertical="center" wrapText="1"/>
    </xf>
    <xf numFmtId="0" fontId="24" fillId="16" borderId="31" xfId="0" applyFont="1" applyFill="1" applyBorder="1" applyAlignment="1">
      <alignment horizontal="center"/>
    </xf>
    <xf numFmtId="0" fontId="3" fillId="0" borderId="37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7" xfId="0" applyFont="1" applyBorder="1"/>
    <xf numFmtId="0" fontId="6" fillId="0" borderId="20" xfId="0" applyFont="1" applyBorder="1" applyAlignment="1">
      <alignment horizontal="left" vertical="center" wrapText="1"/>
    </xf>
    <xf numFmtId="0" fontId="2" fillId="0" borderId="21" xfId="0" applyFont="1" applyBorder="1"/>
    <xf numFmtId="0" fontId="9" fillId="0" borderId="18" xfId="0" applyFont="1" applyBorder="1" applyAlignment="1">
      <alignment horizontal="center" vertical="center" wrapText="1"/>
    </xf>
    <xf numFmtId="0" fontId="2" fillId="0" borderId="16" xfId="0" applyFont="1" applyBorder="1"/>
    <xf numFmtId="0" fontId="13" fillId="0" borderId="18" xfId="0" applyFont="1" applyBorder="1" applyAlignment="1">
      <alignment horizontal="left" vertical="center" wrapText="1"/>
    </xf>
    <xf numFmtId="0" fontId="32" fillId="0" borderId="18" xfId="0" applyFont="1" applyBorder="1" applyAlignment="1">
      <alignment horizontal="center" vertical="center" wrapText="1"/>
    </xf>
    <xf numFmtId="0" fontId="28" fillId="0" borderId="16" xfId="0" applyFont="1" applyBorder="1"/>
    <xf numFmtId="0" fontId="10" fillId="0" borderId="18" xfId="0" applyFont="1" applyBorder="1" applyAlignment="1">
      <alignment horizontal="left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2" fillId="0" borderId="11" xfId="0" applyFont="1" applyBorder="1"/>
    <xf numFmtId="0" fontId="2" fillId="0" borderId="12" xfId="0" applyFont="1" applyBorder="1"/>
    <xf numFmtId="0" fontId="9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2" fillId="0" borderId="18" xfId="0" applyFont="1" applyBorder="1"/>
    <xf numFmtId="0" fontId="2" fillId="0" borderId="19" xfId="0" applyFont="1" applyBorder="1"/>
    <xf numFmtId="0" fontId="31" fillId="17" borderId="24" xfId="0" applyFont="1" applyFill="1" applyBorder="1" applyAlignment="1">
      <alignment horizontal="center" vertical="center"/>
    </xf>
    <xf numFmtId="0" fontId="32" fillId="0" borderId="14" xfId="0" applyFont="1" applyBorder="1" applyAlignment="1">
      <alignment horizontal="center" vertical="center" wrapText="1"/>
    </xf>
    <xf numFmtId="0" fontId="28" fillId="0" borderId="18" xfId="0" applyFont="1" applyBorder="1"/>
    <xf numFmtId="0" fontId="28" fillId="0" borderId="19" xfId="0" applyFont="1" applyBorder="1"/>
    <xf numFmtId="0" fontId="6" fillId="0" borderId="4" xfId="0" applyFont="1" applyBorder="1" applyAlignment="1">
      <alignment horizontal="left" vertical="center" wrapText="1"/>
    </xf>
    <xf numFmtId="0" fontId="2" fillId="0" borderId="5" xfId="0" applyFont="1" applyBorder="1"/>
    <xf numFmtId="0" fontId="6" fillId="0" borderId="1" xfId="0" applyFont="1" applyBorder="1" applyAlignment="1">
      <alignment horizontal="left" vertical="center" wrapText="1"/>
    </xf>
    <xf numFmtId="0" fontId="2" fillId="0" borderId="3" xfId="0" applyFont="1" applyBorder="1"/>
    <xf numFmtId="0" fontId="10" fillId="0" borderId="1" xfId="0" applyFont="1" applyBorder="1" applyAlignment="1">
      <alignment horizontal="left" vertical="center" wrapText="1"/>
    </xf>
    <xf numFmtId="0" fontId="2" fillId="0" borderId="2" xfId="0" applyFont="1" applyBorder="1"/>
    <xf numFmtId="0" fontId="10" fillId="0" borderId="1" xfId="0" applyFont="1" applyBorder="1" applyAlignment="1">
      <alignment horizontal="left" wrapText="1"/>
    </xf>
    <xf numFmtId="0" fontId="0" fillId="0" borderId="24" xfId="0" applyBorder="1" applyAlignment="1">
      <alignment horizontal="left"/>
    </xf>
    <xf numFmtId="0" fontId="0" fillId="0" borderId="24" xfId="0" applyBorder="1" applyAlignment="1">
      <alignment horizontal="left" wrapText="1"/>
    </xf>
  </cellXfs>
  <cellStyles count="1">
    <cellStyle name="Normal" xfId="0" builtinId="0"/>
  </cellStyles>
  <dxfs count="107">
    <dxf>
      <font>
        <color rgb="FFFFFFFF"/>
      </font>
      <fill>
        <patternFill patternType="solid">
          <fgColor rgb="FF674EA7"/>
          <bgColor rgb="FF674EA7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674EA7"/>
          <bgColor rgb="FF674EA7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674EA7"/>
          <bgColor rgb="FF674EA7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674EA7"/>
          <bgColor rgb="FF674EA7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674EA7"/>
          <bgColor rgb="FF674EA7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674EA7"/>
          <bgColor rgb="FF674EA7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674EA7"/>
          <bgColor rgb="FF674EA7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674EA7"/>
          <bgColor rgb="FF674EA7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674EA7"/>
          <bgColor rgb="FF674EA7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674EA7"/>
          <bgColor rgb="FF674EA7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674EA7"/>
          <bgColor rgb="FF674EA7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674EA7"/>
          <bgColor rgb="FF674EA7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674EA7"/>
          <bgColor rgb="FF674EA7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674EA7"/>
          <bgColor rgb="FF674EA7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674EA7"/>
          <bgColor rgb="FF674EA7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674EA7"/>
          <bgColor rgb="FF674EA7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674EA7"/>
          <bgColor rgb="FF674EA7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674EA7"/>
          <bgColor rgb="FF674EA7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674EA7"/>
          <bgColor rgb="FF674EA7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674EA7"/>
          <bgColor rgb="FF674EA7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674EA7"/>
          <bgColor rgb="FF674EA7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solid">
          <fgColor rgb="FFFF9900"/>
          <bgColor rgb="FFFF99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00FF00"/>
          <bgColor rgb="FF00FF00"/>
        </patternFill>
      </fill>
    </dxf>
    <dxf>
      <font>
        <b/>
        <color rgb="FF6AA84F"/>
      </font>
      <fill>
        <patternFill patternType="solid">
          <fgColor rgb="FFF3F3F3"/>
          <bgColor rgb="FFF3F3F3"/>
        </patternFill>
      </fill>
    </dxf>
    <dxf>
      <font>
        <b/>
        <color rgb="FFCC0000"/>
      </font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118535</xdr:colOff>
      <xdr:row>0</xdr:row>
      <xdr:rowOff>21167</xdr:rowOff>
    </xdr:from>
    <xdr:to>
      <xdr:col>1</xdr:col>
      <xdr:colOff>307975</xdr:colOff>
      <xdr:row>2</xdr:row>
      <xdr:rowOff>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FCF293-3AC4-490C-87E0-3B0C4E5F3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35" y="21167"/>
          <a:ext cx="792690" cy="820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3.%20MAPA%20DE%20RIESGOS%20%20GESTI&#211;N%20DOCUMENTAL%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RIESGO OPORTUNIDAD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C962"/>
  <sheetViews>
    <sheetView showGridLines="0" tabSelected="1" view="pageBreakPreview" topLeftCell="A47" zoomScale="90" zoomScaleNormal="90" zoomScaleSheetLayoutView="90" zoomScalePageLayoutView="70" workbookViewId="0">
      <selection activeCell="Z51" sqref="Z51"/>
    </sheetView>
  </sheetViews>
  <sheetFormatPr baseColWidth="10" defaultColWidth="12.5703125" defaultRowHeight="15" customHeight="1"/>
  <cols>
    <col min="1" max="1" width="9" customWidth="1"/>
    <col min="2" max="2" width="5.85546875" customWidth="1"/>
    <col min="3" max="3" width="19.28515625" customWidth="1"/>
    <col min="4" max="4" width="21.140625" customWidth="1"/>
    <col min="5" max="5" width="14.140625" customWidth="1"/>
    <col min="6" max="6" width="9.5703125" customWidth="1"/>
    <col min="7" max="7" width="17.5703125" customWidth="1"/>
    <col min="8" max="8" width="24.5703125" customWidth="1"/>
    <col min="9" max="13" width="6.85546875" customWidth="1"/>
    <col min="14" max="14" width="5.5703125" customWidth="1"/>
    <col min="15" max="15" width="20.42578125" customWidth="1"/>
    <col min="16" max="16" width="28.28515625" customWidth="1"/>
    <col min="17" max="17" width="23.140625" customWidth="1"/>
    <col min="18" max="18" width="14.7109375" customWidth="1"/>
    <col min="19" max="19" width="14.140625" customWidth="1"/>
    <col min="20" max="25" width="6.42578125" customWidth="1"/>
    <col min="26" max="26" width="21.28515625" customWidth="1"/>
    <col min="27" max="27" width="21.140625" customWidth="1"/>
    <col min="28" max="28" width="14.42578125" customWidth="1"/>
  </cols>
  <sheetData>
    <row r="1" spans="1:29" ht="32.1" customHeight="1">
      <c r="A1" s="157"/>
      <c r="B1" s="157"/>
      <c r="C1" s="158" t="s">
        <v>87</v>
      </c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60"/>
      <c r="AA1" s="67" t="s">
        <v>125</v>
      </c>
      <c r="AB1" s="155" t="s">
        <v>153</v>
      </c>
      <c r="AC1" s="1"/>
    </row>
    <row r="2" spans="1:29" ht="33.950000000000003" customHeight="1">
      <c r="A2" s="157"/>
      <c r="B2" s="157"/>
      <c r="C2" s="161" t="s">
        <v>88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3"/>
      <c r="AA2" s="67" t="s">
        <v>152</v>
      </c>
      <c r="AB2" s="156"/>
      <c r="AC2" s="1"/>
    </row>
    <row r="3" spans="1:29" s="49" customFormat="1" ht="15.75" customHeight="1"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50"/>
      <c r="X3" s="44"/>
      <c r="Y3" s="50"/>
      <c r="Z3" s="44"/>
      <c r="AA3" s="47"/>
      <c r="AB3" s="47"/>
      <c r="AC3" s="47"/>
    </row>
    <row r="4" spans="1:29" s="49" customFormat="1" ht="15.75" customHeight="1">
      <c r="E4" s="51" t="s">
        <v>0</v>
      </c>
      <c r="F4" s="164" t="s">
        <v>127</v>
      </c>
      <c r="G4" s="164"/>
      <c r="H4" s="164"/>
      <c r="I4" s="44"/>
      <c r="J4" s="44"/>
      <c r="K4" s="44"/>
      <c r="L4" s="44"/>
      <c r="M4" s="44"/>
      <c r="N4" s="44"/>
      <c r="O4" s="164" t="s">
        <v>1</v>
      </c>
      <c r="P4" s="164"/>
      <c r="Q4" s="165" t="s">
        <v>154</v>
      </c>
      <c r="R4" s="164"/>
      <c r="S4" s="44"/>
      <c r="T4" s="44"/>
      <c r="U4" s="44"/>
      <c r="V4" s="44"/>
      <c r="W4" s="44"/>
      <c r="X4" s="44"/>
      <c r="Y4" s="44"/>
      <c r="Z4" s="44"/>
      <c r="AA4" s="47"/>
      <c r="AB4" s="47"/>
      <c r="AC4" s="47"/>
    </row>
    <row r="5" spans="1:29" ht="15.75" customHeight="1" thickBot="1">
      <c r="A5" s="49"/>
      <c r="B5" s="46"/>
      <c r="C5" s="47"/>
      <c r="D5" s="46"/>
      <c r="E5" s="48"/>
      <c r="F5" s="48"/>
      <c r="G5" s="48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1"/>
      <c r="AB5" s="1"/>
      <c r="AC5" s="1"/>
    </row>
    <row r="6" spans="1:29" ht="26.25" customHeight="1" thickTop="1" thickBot="1">
      <c r="A6" s="151" t="s">
        <v>83</v>
      </c>
      <c r="B6" s="151"/>
      <c r="C6" s="151"/>
      <c r="D6" s="151"/>
      <c r="E6" s="151"/>
      <c r="F6" s="151"/>
      <c r="G6" s="151"/>
      <c r="H6" s="152"/>
      <c r="I6" s="166" t="s">
        <v>84</v>
      </c>
      <c r="J6" s="167"/>
      <c r="K6" s="167"/>
      <c r="L6" s="167"/>
      <c r="M6" s="167"/>
      <c r="N6" s="167"/>
      <c r="O6" s="168" t="s">
        <v>85</v>
      </c>
      <c r="P6" s="169"/>
      <c r="Q6" s="169"/>
      <c r="R6" s="169"/>
      <c r="S6" s="169"/>
      <c r="T6" s="170" t="s">
        <v>86</v>
      </c>
      <c r="U6" s="171"/>
      <c r="V6" s="171"/>
      <c r="W6" s="171"/>
      <c r="X6" s="171"/>
      <c r="Y6" s="171"/>
      <c r="Z6" s="149" t="s">
        <v>2</v>
      </c>
      <c r="AA6" s="150"/>
      <c r="AB6" s="150"/>
      <c r="AC6" s="1"/>
    </row>
    <row r="7" spans="1:29" ht="82.5" customHeight="1" thickTop="1" thickBot="1">
      <c r="A7" s="45" t="s">
        <v>109</v>
      </c>
      <c r="B7" s="45" t="s">
        <v>3</v>
      </c>
      <c r="C7" s="45" t="s">
        <v>76</v>
      </c>
      <c r="D7" s="45" t="s">
        <v>77</v>
      </c>
      <c r="E7" s="45" t="s">
        <v>4</v>
      </c>
      <c r="F7" s="45" t="s">
        <v>78</v>
      </c>
      <c r="G7" s="45" t="s">
        <v>79</v>
      </c>
      <c r="H7" s="45" t="s">
        <v>80</v>
      </c>
      <c r="I7" s="70" t="s">
        <v>95</v>
      </c>
      <c r="J7" s="70" t="s">
        <v>96</v>
      </c>
      <c r="K7" s="71" t="s">
        <v>97</v>
      </c>
      <c r="L7" s="70" t="s">
        <v>8</v>
      </c>
      <c r="M7" s="70" t="s">
        <v>9</v>
      </c>
      <c r="N7" s="70" t="s">
        <v>10</v>
      </c>
      <c r="O7" s="68" t="s">
        <v>81</v>
      </c>
      <c r="P7" s="74" t="s">
        <v>11</v>
      </c>
      <c r="Q7" s="74" t="s">
        <v>82</v>
      </c>
      <c r="R7" s="74" t="s">
        <v>12</v>
      </c>
      <c r="S7" s="68" t="s">
        <v>13</v>
      </c>
      <c r="T7" s="69" t="s">
        <v>5</v>
      </c>
      <c r="U7" s="70" t="s">
        <v>6</v>
      </c>
      <c r="V7" s="69" t="s">
        <v>7</v>
      </c>
      <c r="W7" s="69" t="s">
        <v>14</v>
      </c>
      <c r="X7" s="70" t="s">
        <v>9</v>
      </c>
      <c r="Y7" s="72" t="s">
        <v>15</v>
      </c>
      <c r="Z7" s="88" t="s">
        <v>16</v>
      </c>
      <c r="AA7" s="153" t="s">
        <v>124</v>
      </c>
      <c r="AB7" s="154"/>
      <c r="AC7" s="1"/>
    </row>
    <row r="8" spans="1:29" ht="83.25" customHeight="1" thickBot="1">
      <c r="A8" s="133" t="s">
        <v>98</v>
      </c>
      <c r="B8" s="97">
        <v>1</v>
      </c>
      <c r="C8" s="101" t="s">
        <v>128</v>
      </c>
      <c r="D8" s="73" t="s">
        <v>130</v>
      </c>
      <c r="E8" s="101" t="s">
        <v>17</v>
      </c>
      <c r="F8" s="73"/>
      <c r="G8" s="73" t="s">
        <v>129</v>
      </c>
      <c r="H8" s="73" t="s">
        <v>131</v>
      </c>
      <c r="I8" s="75">
        <v>1</v>
      </c>
      <c r="J8" s="75">
        <v>0</v>
      </c>
      <c r="K8" s="75">
        <v>2</v>
      </c>
      <c r="L8" s="76">
        <f>SUM(I8:K8)</f>
        <v>3</v>
      </c>
      <c r="M8" s="79">
        <v>3</v>
      </c>
      <c r="N8" s="79">
        <f t="shared" ref="N8:N11" si="0">L8*M8</f>
        <v>9</v>
      </c>
      <c r="O8" s="117" t="s">
        <v>62</v>
      </c>
      <c r="P8" s="117" t="s">
        <v>155</v>
      </c>
      <c r="Q8" s="117" t="s">
        <v>117</v>
      </c>
      <c r="R8" s="121">
        <v>45690</v>
      </c>
      <c r="S8" s="121">
        <v>45838</v>
      </c>
      <c r="T8" s="75">
        <v>1</v>
      </c>
      <c r="U8" s="75">
        <v>0</v>
      </c>
      <c r="V8" s="75">
        <v>2</v>
      </c>
      <c r="W8" s="76">
        <f>SUM(T8:V8)</f>
        <v>3</v>
      </c>
      <c r="X8" s="79">
        <v>3</v>
      </c>
      <c r="Y8" s="79">
        <f t="shared" ref="Y8:Y11" si="1">W8*X8</f>
        <v>9</v>
      </c>
      <c r="Z8" s="117" t="s">
        <v>23</v>
      </c>
      <c r="AA8" s="131" t="s">
        <v>156</v>
      </c>
      <c r="AB8" s="132"/>
      <c r="AC8" s="2"/>
    </row>
    <row r="9" spans="1:29" ht="69" customHeight="1">
      <c r="A9" s="134"/>
      <c r="B9" s="98">
        <v>2</v>
      </c>
      <c r="C9" s="67" t="s">
        <v>132</v>
      </c>
      <c r="D9" s="67" t="s">
        <v>133</v>
      </c>
      <c r="E9" s="67" t="s">
        <v>17</v>
      </c>
      <c r="F9" s="54"/>
      <c r="G9" s="54" t="s">
        <v>135</v>
      </c>
      <c r="H9" s="54" t="s">
        <v>134</v>
      </c>
      <c r="I9" s="92">
        <v>1</v>
      </c>
      <c r="J9" s="115">
        <v>0</v>
      </c>
      <c r="K9" s="115">
        <v>2</v>
      </c>
      <c r="L9" s="122">
        <f t="shared" ref="L9:L10" si="2">SUM(I9:K9)</f>
        <v>3</v>
      </c>
      <c r="M9" s="61">
        <v>3</v>
      </c>
      <c r="N9" s="61">
        <f t="shared" si="0"/>
        <v>9</v>
      </c>
      <c r="O9" s="115" t="s">
        <v>65</v>
      </c>
      <c r="P9" s="115" t="s">
        <v>157</v>
      </c>
      <c r="Q9" s="115" t="s">
        <v>117</v>
      </c>
      <c r="R9" s="123">
        <v>45690</v>
      </c>
      <c r="S9" s="123">
        <v>45838</v>
      </c>
      <c r="T9" s="92">
        <v>1</v>
      </c>
      <c r="U9" s="115">
        <v>0</v>
      </c>
      <c r="V9" s="115">
        <v>2</v>
      </c>
      <c r="W9" s="76">
        <f>SUM(T9:V9)</f>
        <v>3</v>
      </c>
      <c r="X9" s="61">
        <v>3</v>
      </c>
      <c r="Y9" s="61">
        <f t="shared" si="1"/>
        <v>9</v>
      </c>
      <c r="Z9" s="115" t="s">
        <v>23</v>
      </c>
      <c r="AA9" s="140" t="s">
        <v>156</v>
      </c>
      <c r="AB9" s="141"/>
      <c r="AC9" s="1"/>
    </row>
    <row r="10" spans="1:29" ht="72" customHeight="1">
      <c r="A10" s="134"/>
      <c r="B10" s="98">
        <v>3</v>
      </c>
      <c r="C10" s="89" t="s">
        <v>136</v>
      </c>
      <c r="D10" s="91" t="s">
        <v>138</v>
      </c>
      <c r="E10" s="67" t="s">
        <v>17</v>
      </c>
      <c r="F10" s="54"/>
      <c r="G10" s="91" t="s">
        <v>137</v>
      </c>
      <c r="H10" s="91" t="s">
        <v>139</v>
      </c>
      <c r="I10" s="92">
        <v>1</v>
      </c>
      <c r="J10" s="115">
        <v>0</v>
      </c>
      <c r="K10" s="115">
        <v>1</v>
      </c>
      <c r="L10" s="122">
        <f t="shared" si="2"/>
        <v>2</v>
      </c>
      <c r="M10" s="61">
        <v>1</v>
      </c>
      <c r="N10" s="61">
        <f t="shared" si="0"/>
        <v>2</v>
      </c>
      <c r="O10" s="115" t="s">
        <v>65</v>
      </c>
      <c r="P10" s="115" t="s">
        <v>158</v>
      </c>
      <c r="Q10" s="115" t="s">
        <v>120</v>
      </c>
      <c r="R10" s="123">
        <v>45690</v>
      </c>
      <c r="S10" s="123">
        <v>45838</v>
      </c>
      <c r="T10" s="92">
        <v>1</v>
      </c>
      <c r="U10" s="115">
        <v>0</v>
      </c>
      <c r="V10" s="115">
        <v>1</v>
      </c>
      <c r="W10" s="122">
        <f t="shared" ref="W10" si="3">SUM(T10:V10)</f>
        <v>2</v>
      </c>
      <c r="X10" s="61">
        <v>1</v>
      </c>
      <c r="Y10" s="61">
        <f t="shared" si="1"/>
        <v>2</v>
      </c>
      <c r="Z10" s="115" t="s">
        <v>23</v>
      </c>
      <c r="AA10" s="140" t="s">
        <v>156</v>
      </c>
      <c r="AB10" s="141"/>
      <c r="AC10" s="1"/>
    </row>
    <row r="11" spans="1:29" ht="129.75" customHeight="1" thickBot="1">
      <c r="A11" s="135"/>
      <c r="B11" s="104">
        <v>4</v>
      </c>
      <c r="C11" s="90" t="s">
        <v>140</v>
      </c>
      <c r="D11" s="95" t="s">
        <v>143</v>
      </c>
      <c r="E11" s="100" t="s">
        <v>17</v>
      </c>
      <c r="F11" s="85"/>
      <c r="G11" s="95" t="s">
        <v>142</v>
      </c>
      <c r="H11" s="95" t="s">
        <v>141</v>
      </c>
      <c r="I11" s="105">
        <v>1</v>
      </c>
      <c r="J11" s="116">
        <v>0</v>
      </c>
      <c r="K11" s="116">
        <v>2</v>
      </c>
      <c r="L11" s="124">
        <v>2</v>
      </c>
      <c r="M11" s="84">
        <v>3</v>
      </c>
      <c r="N11" s="84">
        <f t="shared" si="0"/>
        <v>6</v>
      </c>
      <c r="O11" s="116" t="s">
        <v>65</v>
      </c>
      <c r="P11" s="116" t="s">
        <v>159</v>
      </c>
      <c r="Q11" s="116" t="s">
        <v>117</v>
      </c>
      <c r="R11" s="125">
        <v>45690</v>
      </c>
      <c r="S11" s="125">
        <v>45838</v>
      </c>
      <c r="T11" s="105">
        <v>1</v>
      </c>
      <c r="U11" s="116">
        <v>0</v>
      </c>
      <c r="V11" s="116">
        <v>2</v>
      </c>
      <c r="W11" s="124">
        <v>2</v>
      </c>
      <c r="X11" s="84">
        <v>3</v>
      </c>
      <c r="Y11" s="84">
        <f t="shared" si="1"/>
        <v>6</v>
      </c>
      <c r="Z11" s="116" t="s">
        <v>23</v>
      </c>
      <c r="AA11" s="129" t="s">
        <v>156</v>
      </c>
      <c r="AB11" s="130"/>
      <c r="AC11" s="1"/>
    </row>
    <row r="12" spans="1:29" ht="84" customHeight="1" thickBot="1">
      <c r="A12" s="133" t="s">
        <v>99</v>
      </c>
      <c r="B12" s="97">
        <v>1</v>
      </c>
      <c r="C12" s="101" t="s">
        <v>128</v>
      </c>
      <c r="D12" s="73" t="s">
        <v>130</v>
      </c>
      <c r="E12" s="101" t="s">
        <v>17</v>
      </c>
      <c r="F12" s="73"/>
      <c r="G12" s="73" t="s">
        <v>129</v>
      </c>
      <c r="H12" s="73" t="s">
        <v>131</v>
      </c>
      <c r="I12" s="75">
        <v>1</v>
      </c>
      <c r="J12" s="75">
        <v>0</v>
      </c>
      <c r="K12" s="75">
        <v>2</v>
      </c>
      <c r="L12" s="76">
        <f>SUM(I12:K12)</f>
        <v>3</v>
      </c>
      <c r="M12" s="79">
        <v>3</v>
      </c>
      <c r="N12" s="79">
        <f t="shared" ref="N12:N23" si="4">L12*M12</f>
        <v>9</v>
      </c>
      <c r="O12" s="117" t="s">
        <v>62</v>
      </c>
      <c r="P12" s="117" t="s">
        <v>155</v>
      </c>
      <c r="Q12" s="117" t="s">
        <v>117</v>
      </c>
      <c r="R12" s="121">
        <v>45690</v>
      </c>
      <c r="S12" s="121">
        <v>45838</v>
      </c>
      <c r="T12" s="75">
        <v>1</v>
      </c>
      <c r="U12" s="75">
        <v>0</v>
      </c>
      <c r="V12" s="75">
        <v>2</v>
      </c>
      <c r="W12" s="76">
        <f>SUM(T12:V12)</f>
        <v>3</v>
      </c>
      <c r="X12" s="79">
        <v>3</v>
      </c>
      <c r="Y12" s="79">
        <f t="shared" ref="Y12:Y23" si="5">W12*X12</f>
        <v>9</v>
      </c>
      <c r="Z12" s="117" t="s">
        <v>23</v>
      </c>
      <c r="AA12" s="131" t="s">
        <v>156</v>
      </c>
      <c r="AB12" s="132"/>
      <c r="AC12" s="1"/>
    </row>
    <row r="13" spans="1:29" ht="78.75" customHeight="1">
      <c r="A13" s="134"/>
      <c r="B13" s="98">
        <v>2</v>
      </c>
      <c r="C13" s="67" t="s">
        <v>132</v>
      </c>
      <c r="D13" s="67" t="s">
        <v>133</v>
      </c>
      <c r="E13" s="67" t="s">
        <v>17</v>
      </c>
      <c r="F13" s="54"/>
      <c r="G13" s="54" t="s">
        <v>135</v>
      </c>
      <c r="H13" s="54" t="s">
        <v>134</v>
      </c>
      <c r="I13" s="92">
        <v>1</v>
      </c>
      <c r="J13" s="115">
        <v>0</v>
      </c>
      <c r="K13" s="115">
        <v>2</v>
      </c>
      <c r="L13" s="122">
        <f t="shared" ref="L13:L14" si="6">SUM(I13:K13)</f>
        <v>3</v>
      </c>
      <c r="M13" s="61">
        <v>3</v>
      </c>
      <c r="N13" s="61">
        <f t="shared" si="4"/>
        <v>9</v>
      </c>
      <c r="O13" s="115" t="s">
        <v>65</v>
      </c>
      <c r="P13" s="115" t="s">
        <v>157</v>
      </c>
      <c r="Q13" s="115" t="s">
        <v>117</v>
      </c>
      <c r="R13" s="123">
        <v>45690</v>
      </c>
      <c r="S13" s="123">
        <v>45838</v>
      </c>
      <c r="T13" s="92">
        <v>1</v>
      </c>
      <c r="U13" s="115">
        <v>0</v>
      </c>
      <c r="V13" s="115">
        <v>2</v>
      </c>
      <c r="W13" s="76">
        <f>SUM(T13:V13)</f>
        <v>3</v>
      </c>
      <c r="X13" s="61">
        <v>3</v>
      </c>
      <c r="Y13" s="61">
        <f t="shared" si="5"/>
        <v>9</v>
      </c>
      <c r="Z13" s="115" t="s">
        <v>23</v>
      </c>
      <c r="AA13" s="140" t="s">
        <v>156</v>
      </c>
      <c r="AB13" s="141"/>
      <c r="AC13" s="1"/>
    </row>
    <row r="14" spans="1:29" ht="69.75" customHeight="1">
      <c r="A14" s="134"/>
      <c r="B14" s="98">
        <v>3</v>
      </c>
      <c r="C14" s="89" t="s">
        <v>136</v>
      </c>
      <c r="D14" s="91" t="s">
        <v>138</v>
      </c>
      <c r="E14" s="67" t="s">
        <v>17</v>
      </c>
      <c r="F14" s="54"/>
      <c r="G14" s="91" t="s">
        <v>137</v>
      </c>
      <c r="H14" s="91" t="s">
        <v>139</v>
      </c>
      <c r="I14" s="92">
        <v>1</v>
      </c>
      <c r="J14" s="115">
        <v>0</v>
      </c>
      <c r="K14" s="115">
        <v>1</v>
      </c>
      <c r="L14" s="122">
        <f t="shared" si="6"/>
        <v>2</v>
      </c>
      <c r="M14" s="61">
        <v>1</v>
      </c>
      <c r="N14" s="61">
        <f t="shared" si="4"/>
        <v>2</v>
      </c>
      <c r="O14" s="115" t="s">
        <v>65</v>
      </c>
      <c r="P14" s="115" t="s">
        <v>158</v>
      </c>
      <c r="Q14" s="115" t="s">
        <v>120</v>
      </c>
      <c r="R14" s="123">
        <v>45690</v>
      </c>
      <c r="S14" s="123">
        <v>45838</v>
      </c>
      <c r="T14" s="92">
        <v>1</v>
      </c>
      <c r="U14" s="115">
        <v>0</v>
      </c>
      <c r="V14" s="115">
        <v>1</v>
      </c>
      <c r="W14" s="122">
        <f t="shared" ref="W14" si="7">SUM(T14:V14)</f>
        <v>2</v>
      </c>
      <c r="X14" s="61">
        <v>1</v>
      </c>
      <c r="Y14" s="61">
        <f t="shared" si="5"/>
        <v>2</v>
      </c>
      <c r="Z14" s="115" t="s">
        <v>23</v>
      </c>
      <c r="AA14" s="140" t="s">
        <v>156</v>
      </c>
      <c r="AB14" s="141"/>
      <c r="AC14" s="1"/>
    </row>
    <row r="15" spans="1:29" ht="132" customHeight="1" thickBot="1">
      <c r="A15" s="135"/>
      <c r="B15" s="106">
        <v>4</v>
      </c>
      <c r="C15" s="90" t="s">
        <v>140</v>
      </c>
      <c r="D15" s="95" t="s">
        <v>143</v>
      </c>
      <c r="E15" s="100" t="s">
        <v>17</v>
      </c>
      <c r="F15" s="85"/>
      <c r="G15" s="95" t="s">
        <v>142</v>
      </c>
      <c r="H15" s="95" t="s">
        <v>141</v>
      </c>
      <c r="I15" s="105">
        <v>1</v>
      </c>
      <c r="J15" s="116">
        <v>0</v>
      </c>
      <c r="K15" s="116">
        <v>2</v>
      </c>
      <c r="L15" s="124">
        <v>2</v>
      </c>
      <c r="M15" s="84">
        <v>3</v>
      </c>
      <c r="N15" s="84">
        <f t="shared" si="4"/>
        <v>6</v>
      </c>
      <c r="O15" s="116" t="s">
        <v>65</v>
      </c>
      <c r="P15" s="116" t="s">
        <v>159</v>
      </c>
      <c r="Q15" s="116" t="s">
        <v>117</v>
      </c>
      <c r="R15" s="125">
        <v>45690</v>
      </c>
      <c r="S15" s="125">
        <v>45838</v>
      </c>
      <c r="T15" s="105">
        <v>1</v>
      </c>
      <c r="U15" s="116">
        <v>0</v>
      </c>
      <c r="V15" s="116">
        <v>2</v>
      </c>
      <c r="W15" s="124">
        <v>2</v>
      </c>
      <c r="X15" s="84">
        <v>3</v>
      </c>
      <c r="Y15" s="84">
        <f t="shared" si="5"/>
        <v>6</v>
      </c>
      <c r="Z15" s="116" t="s">
        <v>23</v>
      </c>
      <c r="AA15" s="129" t="s">
        <v>156</v>
      </c>
      <c r="AB15" s="130"/>
      <c r="AC15" s="1"/>
    </row>
    <row r="16" spans="1:29" ht="85.5" customHeight="1" thickBot="1">
      <c r="A16" s="133" t="s">
        <v>100</v>
      </c>
      <c r="B16" s="97">
        <v>1</v>
      </c>
      <c r="C16" s="101" t="s">
        <v>128</v>
      </c>
      <c r="D16" s="73" t="s">
        <v>130</v>
      </c>
      <c r="E16" s="101" t="s">
        <v>17</v>
      </c>
      <c r="F16" s="73"/>
      <c r="G16" s="73" t="s">
        <v>129</v>
      </c>
      <c r="H16" s="73" t="s">
        <v>131</v>
      </c>
      <c r="I16" s="75">
        <v>1</v>
      </c>
      <c r="J16" s="75">
        <v>0</v>
      </c>
      <c r="K16" s="75">
        <v>2</v>
      </c>
      <c r="L16" s="76">
        <f>SUM(I16:K16)</f>
        <v>3</v>
      </c>
      <c r="M16" s="79">
        <v>3</v>
      </c>
      <c r="N16" s="79">
        <f t="shared" si="4"/>
        <v>9</v>
      </c>
      <c r="O16" s="117" t="s">
        <v>62</v>
      </c>
      <c r="P16" s="117" t="s">
        <v>155</v>
      </c>
      <c r="Q16" s="117" t="s">
        <v>117</v>
      </c>
      <c r="R16" s="121">
        <v>45690</v>
      </c>
      <c r="S16" s="121">
        <v>45838</v>
      </c>
      <c r="T16" s="75">
        <v>1</v>
      </c>
      <c r="U16" s="75">
        <v>0</v>
      </c>
      <c r="V16" s="75">
        <v>2</v>
      </c>
      <c r="W16" s="76">
        <f>SUM(T16:V16)</f>
        <v>3</v>
      </c>
      <c r="X16" s="79">
        <v>3</v>
      </c>
      <c r="Y16" s="79">
        <f t="shared" si="5"/>
        <v>9</v>
      </c>
      <c r="Z16" s="117" t="s">
        <v>23</v>
      </c>
      <c r="AA16" s="131" t="s">
        <v>156</v>
      </c>
      <c r="AB16" s="132"/>
      <c r="AC16" s="1"/>
    </row>
    <row r="17" spans="1:29" ht="78.75" customHeight="1">
      <c r="A17" s="134"/>
      <c r="B17" s="98">
        <v>2</v>
      </c>
      <c r="C17" s="67" t="s">
        <v>132</v>
      </c>
      <c r="D17" s="67" t="s">
        <v>133</v>
      </c>
      <c r="E17" s="67" t="s">
        <v>17</v>
      </c>
      <c r="F17" s="54"/>
      <c r="G17" s="54" t="s">
        <v>135</v>
      </c>
      <c r="H17" s="54" t="s">
        <v>134</v>
      </c>
      <c r="I17" s="92">
        <v>1</v>
      </c>
      <c r="J17" s="115">
        <v>0</v>
      </c>
      <c r="K17" s="115">
        <v>2</v>
      </c>
      <c r="L17" s="122">
        <f t="shared" ref="L17:L18" si="8">SUM(I17:K17)</f>
        <v>3</v>
      </c>
      <c r="M17" s="61">
        <v>3</v>
      </c>
      <c r="N17" s="61">
        <f t="shared" si="4"/>
        <v>9</v>
      </c>
      <c r="O17" s="115" t="s">
        <v>65</v>
      </c>
      <c r="P17" s="115" t="s">
        <v>157</v>
      </c>
      <c r="Q17" s="115" t="s">
        <v>117</v>
      </c>
      <c r="R17" s="123">
        <v>45690</v>
      </c>
      <c r="S17" s="123">
        <v>45838</v>
      </c>
      <c r="T17" s="92">
        <v>1</v>
      </c>
      <c r="U17" s="115">
        <v>0</v>
      </c>
      <c r="V17" s="115">
        <v>2</v>
      </c>
      <c r="W17" s="76">
        <f>SUM(T17:V17)</f>
        <v>3</v>
      </c>
      <c r="X17" s="61">
        <v>3</v>
      </c>
      <c r="Y17" s="61">
        <f t="shared" si="5"/>
        <v>9</v>
      </c>
      <c r="Z17" s="115" t="s">
        <v>23</v>
      </c>
      <c r="AA17" s="140" t="s">
        <v>156</v>
      </c>
      <c r="AB17" s="141"/>
      <c r="AC17" s="1"/>
    </row>
    <row r="18" spans="1:29" ht="72.75" customHeight="1">
      <c r="A18" s="134"/>
      <c r="B18" s="98">
        <v>3</v>
      </c>
      <c r="C18" s="89" t="s">
        <v>136</v>
      </c>
      <c r="D18" s="91" t="s">
        <v>138</v>
      </c>
      <c r="E18" s="67" t="s">
        <v>40</v>
      </c>
      <c r="F18" s="54"/>
      <c r="G18" s="91" t="s">
        <v>144</v>
      </c>
      <c r="H18" s="91" t="s">
        <v>145</v>
      </c>
      <c r="I18" s="92">
        <v>1</v>
      </c>
      <c r="J18" s="115">
        <v>0</v>
      </c>
      <c r="K18" s="115">
        <v>1</v>
      </c>
      <c r="L18" s="122">
        <f t="shared" si="8"/>
        <v>2</v>
      </c>
      <c r="M18" s="61">
        <v>1</v>
      </c>
      <c r="N18" s="61">
        <f t="shared" si="4"/>
        <v>2</v>
      </c>
      <c r="O18" s="115" t="s">
        <v>65</v>
      </c>
      <c r="P18" s="115" t="s">
        <v>158</v>
      </c>
      <c r="Q18" s="115" t="s">
        <v>120</v>
      </c>
      <c r="R18" s="123">
        <v>45690</v>
      </c>
      <c r="S18" s="123">
        <v>45838</v>
      </c>
      <c r="T18" s="92">
        <v>1</v>
      </c>
      <c r="U18" s="115">
        <v>0</v>
      </c>
      <c r="V18" s="115">
        <v>1</v>
      </c>
      <c r="W18" s="122">
        <f t="shared" ref="W18" si="9">SUM(T18:V18)</f>
        <v>2</v>
      </c>
      <c r="X18" s="61">
        <v>1</v>
      </c>
      <c r="Y18" s="61">
        <f t="shared" si="5"/>
        <v>2</v>
      </c>
      <c r="Z18" s="115" t="s">
        <v>23</v>
      </c>
      <c r="AA18" s="140" t="s">
        <v>156</v>
      </c>
      <c r="AB18" s="141"/>
      <c r="AC18" s="1"/>
    </row>
    <row r="19" spans="1:29" ht="111.75" customHeight="1" thickBot="1">
      <c r="A19" s="135"/>
      <c r="B19" s="106">
        <v>4</v>
      </c>
      <c r="C19" s="90" t="s">
        <v>140</v>
      </c>
      <c r="D19" s="95" t="s">
        <v>143</v>
      </c>
      <c r="E19" s="100" t="s">
        <v>17</v>
      </c>
      <c r="F19" s="85"/>
      <c r="G19" s="95" t="s">
        <v>142</v>
      </c>
      <c r="H19" s="95" t="s">
        <v>141</v>
      </c>
      <c r="I19" s="105">
        <v>1</v>
      </c>
      <c r="J19" s="116">
        <v>0</v>
      </c>
      <c r="K19" s="116">
        <v>2</v>
      </c>
      <c r="L19" s="124">
        <v>2</v>
      </c>
      <c r="M19" s="84">
        <v>3</v>
      </c>
      <c r="N19" s="84">
        <f t="shared" si="4"/>
        <v>6</v>
      </c>
      <c r="O19" s="116" t="s">
        <v>65</v>
      </c>
      <c r="P19" s="116" t="s">
        <v>159</v>
      </c>
      <c r="Q19" s="116" t="s">
        <v>117</v>
      </c>
      <c r="R19" s="125">
        <v>45690</v>
      </c>
      <c r="S19" s="125">
        <v>45838</v>
      </c>
      <c r="T19" s="105">
        <v>1</v>
      </c>
      <c r="U19" s="116">
        <v>0</v>
      </c>
      <c r="V19" s="116">
        <v>2</v>
      </c>
      <c r="W19" s="124">
        <v>2</v>
      </c>
      <c r="X19" s="84">
        <v>3</v>
      </c>
      <c r="Y19" s="84">
        <f t="shared" si="5"/>
        <v>6</v>
      </c>
      <c r="Z19" s="116" t="s">
        <v>23</v>
      </c>
      <c r="AA19" s="129" t="s">
        <v>156</v>
      </c>
      <c r="AB19" s="130"/>
      <c r="AC19" s="1"/>
    </row>
    <row r="20" spans="1:29" ht="88.5" customHeight="1" thickBot="1">
      <c r="A20" s="136" t="s">
        <v>101</v>
      </c>
      <c r="B20" s="97">
        <v>1</v>
      </c>
      <c r="C20" s="101" t="s">
        <v>128</v>
      </c>
      <c r="D20" s="73" t="s">
        <v>130</v>
      </c>
      <c r="E20" s="101" t="s">
        <v>17</v>
      </c>
      <c r="F20" s="73"/>
      <c r="G20" s="73" t="s">
        <v>129</v>
      </c>
      <c r="H20" s="73" t="s">
        <v>131</v>
      </c>
      <c r="I20" s="75">
        <v>1</v>
      </c>
      <c r="J20" s="75">
        <v>0</v>
      </c>
      <c r="K20" s="75">
        <v>2</v>
      </c>
      <c r="L20" s="76">
        <f>SUM(I20:K20)</f>
        <v>3</v>
      </c>
      <c r="M20" s="79">
        <v>3</v>
      </c>
      <c r="N20" s="79">
        <f t="shared" si="4"/>
        <v>9</v>
      </c>
      <c r="O20" s="117" t="s">
        <v>62</v>
      </c>
      <c r="P20" s="117" t="s">
        <v>155</v>
      </c>
      <c r="Q20" s="117" t="s">
        <v>117</v>
      </c>
      <c r="R20" s="121">
        <v>45690</v>
      </c>
      <c r="S20" s="121">
        <v>45838</v>
      </c>
      <c r="T20" s="75">
        <v>1</v>
      </c>
      <c r="U20" s="75">
        <v>0</v>
      </c>
      <c r="V20" s="75">
        <v>2</v>
      </c>
      <c r="W20" s="76">
        <f>SUM(T20:V20)</f>
        <v>3</v>
      </c>
      <c r="X20" s="79">
        <v>3</v>
      </c>
      <c r="Y20" s="79">
        <f t="shared" si="5"/>
        <v>9</v>
      </c>
      <c r="Z20" s="117" t="s">
        <v>23</v>
      </c>
      <c r="AA20" s="131" t="s">
        <v>156</v>
      </c>
      <c r="AB20" s="132"/>
      <c r="AC20" s="1"/>
    </row>
    <row r="21" spans="1:29" ht="72" customHeight="1">
      <c r="A21" s="137"/>
      <c r="B21" s="98">
        <v>2</v>
      </c>
      <c r="C21" s="67" t="s">
        <v>132</v>
      </c>
      <c r="D21" s="67" t="s">
        <v>133</v>
      </c>
      <c r="E21" s="67" t="s">
        <v>17</v>
      </c>
      <c r="F21" s="54"/>
      <c r="G21" s="54" t="s">
        <v>135</v>
      </c>
      <c r="H21" s="54" t="s">
        <v>134</v>
      </c>
      <c r="I21" s="92">
        <v>1</v>
      </c>
      <c r="J21" s="115">
        <v>0</v>
      </c>
      <c r="K21" s="115">
        <v>2</v>
      </c>
      <c r="L21" s="122">
        <f t="shared" ref="L21:L22" si="10">SUM(I21:K21)</f>
        <v>3</v>
      </c>
      <c r="M21" s="61">
        <v>3</v>
      </c>
      <c r="N21" s="61">
        <f t="shared" si="4"/>
        <v>9</v>
      </c>
      <c r="O21" s="115" t="s">
        <v>65</v>
      </c>
      <c r="P21" s="115" t="s">
        <v>157</v>
      </c>
      <c r="Q21" s="115" t="s">
        <v>117</v>
      </c>
      <c r="R21" s="123">
        <v>45690</v>
      </c>
      <c r="S21" s="123">
        <v>45838</v>
      </c>
      <c r="T21" s="92">
        <v>1</v>
      </c>
      <c r="U21" s="115">
        <v>0</v>
      </c>
      <c r="V21" s="115">
        <v>2</v>
      </c>
      <c r="W21" s="76">
        <f>SUM(T21:V21)</f>
        <v>3</v>
      </c>
      <c r="X21" s="61">
        <v>3</v>
      </c>
      <c r="Y21" s="61">
        <f t="shared" si="5"/>
        <v>9</v>
      </c>
      <c r="Z21" s="115" t="s">
        <v>23</v>
      </c>
      <c r="AA21" s="140" t="s">
        <v>156</v>
      </c>
      <c r="AB21" s="141"/>
      <c r="AC21" s="1"/>
    </row>
    <row r="22" spans="1:29" ht="71.25" customHeight="1">
      <c r="A22" s="137"/>
      <c r="B22" s="98">
        <v>3</v>
      </c>
      <c r="C22" s="89" t="s">
        <v>136</v>
      </c>
      <c r="D22" s="91" t="s">
        <v>138</v>
      </c>
      <c r="E22" s="67" t="s">
        <v>40</v>
      </c>
      <c r="F22" s="54"/>
      <c r="G22" s="91" t="s">
        <v>144</v>
      </c>
      <c r="H22" s="91" t="s">
        <v>145</v>
      </c>
      <c r="I22" s="92">
        <v>1</v>
      </c>
      <c r="J22" s="115">
        <v>0</v>
      </c>
      <c r="K22" s="115">
        <v>1</v>
      </c>
      <c r="L22" s="122">
        <f t="shared" si="10"/>
        <v>2</v>
      </c>
      <c r="M22" s="61">
        <v>1</v>
      </c>
      <c r="N22" s="61">
        <f t="shared" si="4"/>
        <v>2</v>
      </c>
      <c r="O22" s="115" t="s">
        <v>65</v>
      </c>
      <c r="P22" s="115" t="s">
        <v>158</v>
      </c>
      <c r="Q22" s="115" t="s">
        <v>120</v>
      </c>
      <c r="R22" s="123">
        <v>45690</v>
      </c>
      <c r="S22" s="123">
        <v>45838</v>
      </c>
      <c r="T22" s="92">
        <v>1</v>
      </c>
      <c r="U22" s="115">
        <v>0</v>
      </c>
      <c r="V22" s="115">
        <v>1</v>
      </c>
      <c r="W22" s="122">
        <f t="shared" ref="W22" si="11">SUM(T22:V22)</f>
        <v>2</v>
      </c>
      <c r="X22" s="61">
        <v>1</v>
      </c>
      <c r="Y22" s="61">
        <f t="shared" si="5"/>
        <v>2</v>
      </c>
      <c r="Z22" s="115" t="s">
        <v>23</v>
      </c>
      <c r="AA22" s="140" t="s">
        <v>156</v>
      </c>
      <c r="AB22" s="141"/>
      <c r="AC22" s="1"/>
    </row>
    <row r="23" spans="1:29" ht="135" customHeight="1" thickBot="1">
      <c r="A23" s="138"/>
      <c r="B23" s="106">
        <v>4</v>
      </c>
      <c r="C23" s="90" t="s">
        <v>140</v>
      </c>
      <c r="D23" s="95" t="s">
        <v>143</v>
      </c>
      <c r="E23" s="100" t="s">
        <v>17</v>
      </c>
      <c r="F23" s="85"/>
      <c r="G23" s="95" t="s">
        <v>142</v>
      </c>
      <c r="H23" s="95" t="s">
        <v>141</v>
      </c>
      <c r="I23" s="105">
        <v>1</v>
      </c>
      <c r="J23" s="116">
        <v>0</v>
      </c>
      <c r="K23" s="116">
        <v>2</v>
      </c>
      <c r="L23" s="124">
        <v>2</v>
      </c>
      <c r="M23" s="84">
        <v>3</v>
      </c>
      <c r="N23" s="84">
        <f t="shared" si="4"/>
        <v>6</v>
      </c>
      <c r="O23" s="116" t="s">
        <v>65</v>
      </c>
      <c r="P23" s="116" t="s">
        <v>159</v>
      </c>
      <c r="Q23" s="116" t="s">
        <v>117</v>
      </c>
      <c r="R23" s="125">
        <v>45690</v>
      </c>
      <c r="S23" s="125">
        <v>45838</v>
      </c>
      <c r="T23" s="105">
        <v>1</v>
      </c>
      <c r="U23" s="116">
        <v>0</v>
      </c>
      <c r="V23" s="116">
        <v>2</v>
      </c>
      <c r="W23" s="124">
        <v>2</v>
      </c>
      <c r="X23" s="84">
        <v>3</v>
      </c>
      <c r="Y23" s="84">
        <f t="shared" si="5"/>
        <v>6</v>
      </c>
      <c r="Z23" s="116" t="s">
        <v>23</v>
      </c>
      <c r="AA23" s="129" t="s">
        <v>156</v>
      </c>
      <c r="AB23" s="130"/>
      <c r="AC23" s="1"/>
    </row>
    <row r="24" spans="1:29" ht="87" customHeight="1" thickBot="1">
      <c r="A24" s="148" t="s">
        <v>102</v>
      </c>
      <c r="B24" s="97">
        <v>1</v>
      </c>
      <c r="C24" s="101" t="s">
        <v>128</v>
      </c>
      <c r="D24" s="73" t="s">
        <v>130</v>
      </c>
      <c r="E24" s="101" t="s">
        <v>17</v>
      </c>
      <c r="F24" s="73"/>
      <c r="G24" s="73" t="s">
        <v>129</v>
      </c>
      <c r="H24" s="73" t="s">
        <v>131</v>
      </c>
      <c r="I24" s="75">
        <v>1</v>
      </c>
      <c r="J24" s="75">
        <v>0</v>
      </c>
      <c r="K24" s="75">
        <v>2</v>
      </c>
      <c r="L24" s="76">
        <f>SUM(I24:K24)</f>
        <v>3</v>
      </c>
      <c r="M24" s="79">
        <v>3</v>
      </c>
      <c r="N24" s="79">
        <f t="shared" ref="N24:N31" si="12">L24*M24</f>
        <v>9</v>
      </c>
      <c r="O24" s="119" t="s">
        <v>62</v>
      </c>
      <c r="P24" s="119" t="s">
        <v>155</v>
      </c>
      <c r="Q24" s="119" t="s">
        <v>117</v>
      </c>
      <c r="R24" s="121">
        <v>45690</v>
      </c>
      <c r="S24" s="121">
        <v>45838</v>
      </c>
      <c r="T24" s="75">
        <v>1</v>
      </c>
      <c r="U24" s="75">
        <v>0</v>
      </c>
      <c r="V24" s="75">
        <v>2</v>
      </c>
      <c r="W24" s="76">
        <f>SUM(T24:V24)</f>
        <v>3</v>
      </c>
      <c r="X24" s="79">
        <v>3</v>
      </c>
      <c r="Y24" s="79">
        <f t="shared" ref="Y24:Y31" si="13">W24*X24</f>
        <v>9</v>
      </c>
      <c r="Z24" s="119" t="s">
        <v>23</v>
      </c>
      <c r="AA24" s="142" t="s">
        <v>161</v>
      </c>
      <c r="AB24" s="143"/>
      <c r="AC24" s="1"/>
    </row>
    <row r="25" spans="1:29" ht="74.25" customHeight="1">
      <c r="A25" s="134"/>
      <c r="B25" s="98">
        <v>2</v>
      </c>
      <c r="C25" s="67" t="s">
        <v>132</v>
      </c>
      <c r="D25" s="67" t="s">
        <v>133</v>
      </c>
      <c r="E25" s="67" t="s">
        <v>17</v>
      </c>
      <c r="F25" s="54"/>
      <c r="G25" s="54" t="s">
        <v>135</v>
      </c>
      <c r="H25" s="54" t="s">
        <v>134</v>
      </c>
      <c r="I25" s="92">
        <v>1</v>
      </c>
      <c r="J25" s="120">
        <v>0</v>
      </c>
      <c r="K25" s="120">
        <v>2</v>
      </c>
      <c r="L25" s="122">
        <f t="shared" ref="L25:L26" si="14">SUM(I25:K25)</f>
        <v>3</v>
      </c>
      <c r="M25" s="61">
        <v>3</v>
      </c>
      <c r="N25" s="61">
        <f t="shared" si="12"/>
        <v>9</v>
      </c>
      <c r="O25" s="120" t="s">
        <v>65</v>
      </c>
      <c r="P25" s="120" t="s">
        <v>157</v>
      </c>
      <c r="Q25" s="120" t="s">
        <v>117</v>
      </c>
      <c r="R25" s="123">
        <v>45690</v>
      </c>
      <c r="S25" s="123">
        <v>45838</v>
      </c>
      <c r="T25" s="92">
        <v>1</v>
      </c>
      <c r="U25" s="120">
        <v>0</v>
      </c>
      <c r="V25" s="120">
        <v>2</v>
      </c>
      <c r="W25" s="76">
        <f>SUM(T25:V25)</f>
        <v>3</v>
      </c>
      <c r="X25" s="61">
        <v>3</v>
      </c>
      <c r="Y25" s="61">
        <f t="shared" si="13"/>
        <v>9</v>
      </c>
      <c r="Z25" s="120" t="s">
        <v>23</v>
      </c>
      <c r="AA25" s="144" t="s">
        <v>160</v>
      </c>
      <c r="AB25" s="145"/>
      <c r="AC25" s="1"/>
    </row>
    <row r="26" spans="1:29" ht="71.25" customHeight="1">
      <c r="A26" s="134"/>
      <c r="B26" s="98">
        <v>3</v>
      </c>
      <c r="C26" s="89" t="s">
        <v>136</v>
      </c>
      <c r="D26" s="91" t="s">
        <v>138</v>
      </c>
      <c r="E26" s="67" t="s">
        <v>40</v>
      </c>
      <c r="F26" s="54"/>
      <c r="G26" s="91" t="s">
        <v>144</v>
      </c>
      <c r="H26" s="91" t="s">
        <v>145</v>
      </c>
      <c r="I26" s="92">
        <v>1</v>
      </c>
      <c r="J26" s="120">
        <v>0</v>
      </c>
      <c r="K26" s="120">
        <v>1</v>
      </c>
      <c r="L26" s="122">
        <f t="shared" si="14"/>
        <v>2</v>
      </c>
      <c r="M26" s="61">
        <v>1</v>
      </c>
      <c r="N26" s="61">
        <f t="shared" si="12"/>
        <v>2</v>
      </c>
      <c r="O26" s="120" t="s">
        <v>65</v>
      </c>
      <c r="P26" s="120" t="s">
        <v>158</v>
      </c>
      <c r="Q26" s="120" t="s">
        <v>120</v>
      </c>
      <c r="R26" s="123">
        <v>45690</v>
      </c>
      <c r="S26" s="123">
        <v>45838</v>
      </c>
      <c r="T26" s="92">
        <v>1</v>
      </c>
      <c r="U26" s="120">
        <v>0</v>
      </c>
      <c r="V26" s="120">
        <v>1</v>
      </c>
      <c r="W26" s="122">
        <f t="shared" ref="W26" si="15">SUM(T26:V26)</f>
        <v>2</v>
      </c>
      <c r="X26" s="61">
        <v>1</v>
      </c>
      <c r="Y26" s="61">
        <f t="shared" si="13"/>
        <v>2</v>
      </c>
      <c r="Z26" s="120" t="s">
        <v>23</v>
      </c>
      <c r="AA26" s="144" t="s">
        <v>162</v>
      </c>
      <c r="AB26" s="145"/>
      <c r="AC26" s="1"/>
    </row>
    <row r="27" spans="1:29" ht="132" customHeight="1" thickBot="1">
      <c r="A27" s="135"/>
      <c r="B27" s="106">
        <v>4</v>
      </c>
      <c r="C27" s="90" t="s">
        <v>140</v>
      </c>
      <c r="D27" s="95" t="s">
        <v>143</v>
      </c>
      <c r="E27" s="100" t="s">
        <v>17</v>
      </c>
      <c r="F27" s="85"/>
      <c r="G27" s="95" t="s">
        <v>142</v>
      </c>
      <c r="H27" s="95" t="s">
        <v>141</v>
      </c>
      <c r="I27" s="105">
        <v>1</v>
      </c>
      <c r="J27" s="118">
        <v>0</v>
      </c>
      <c r="K27" s="118">
        <v>2</v>
      </c>
      <c r="L27" s="124">
        <v>2</v>
      </c>
      <c r="M27" s="84">
        <v>3</v>
      </c>
      <c r="N27" s="84">
        <f t="shared" si="12"/>
        <v>6</v>
      </c>
      <c r="O27" s="118" t="s">
        <v>65</v>
      </c>
      <c r="P27" s="118" t="s">
        <v>159</v>
      </c>
      <c r="Q27" s="118" t="s">
        <v>117</v>
      </c>
      <c r="R27" s="125">
        <v>45690</v>
      </c>
      <c r="S27" s="125">
        <v>45838</v>
      </c>
      <c r="T27" s="105">
        <v>1</v>
      </c>
      <c r="U27" s="118">
        <v>0</v>
      </c>
      <c r="V27" s="118">
        <v>2</v>
      </c>
      <c r="W27" s="124">
        <v>2</v>
      </c>
      <c r="X27" s="84">
        <v>3</v>
      </c>
      <c r="Y27" s="84">
        <f t="shared" si="13"/>
        <v>6</v>
      </c>
      <c r="Z27" s="118" t="s">
        <v>23</v>
      </c>
      <c r="AA27" s="146" t="s">
        <v>163</v>
      </c>
      <c r="AB27" s="147"/>
      <c r="AC27" s="1"/>
    </row>
    <row r="28" spans="1:29" ht="88.5" customHeight="1" thickBot="1">
      <c r="A28" s="136" t="s">
        <v>103</v>
      </c>
      <c r="B28" s="97">
        <v>1</v>
      </c>
      <c r="C28" s="101" t="s">
        <v>128</v>
      </c>
      <c r="D28" s="73" t="s">
        <v>130</v>
      </c>
      <c r="E28" s="101" t="s">
        <v>17</v>
      </c>
      <c r="F28" s="73"/>
      <c r="G28" s="73" t="s">
        <v>129</v>
      </c>
      <c r="H28" s="73" t="s">
        <v>131</v>
      </c>
      <c r="I28" s="75">
        <v>1</v>
      </c>
      <c r="J28" s="75">
        <v>0</v>
      </c>
      <c r="K28" s="75">
        <v>2</v>
      </c>
      <c r="L28" s="76">
        <f>SUM(I28:K28)</f>
        <v>3</v>
      </c>
      <c r="M28" s="79">
        <v>3</v>
      </c>
      <c r="N28" s="79">
        <f t="shared" si="12"/>
        <v>9</v>
      </c>
      <c r="O28" s="119" t="s">
        <v>62</v>
      </c>
      <c r="P28" s="119" t="s">
        <v>155</v>
      </c>
      <c r="Q28" s="119" t="s">
        <v>117</v>
      </c>
      <c r="R28" s="121">
        <v>45690</v>
      </c>
      <c r="S28" s="121">
        <v>45838</v>
      </c>
      <c r="T28" s="75">
        <v>1</v>
      </c>
      <c r="U28" s="75">
        <v>0</v>
      </c>
      <c r="V28" s="75">
        <v>2</v>
      </c>
      <c r="W28" s="76">
        <f>SUM(T28:V28)</f>
        <v>3</v>
      </c>
      <c r="X28" s="79">
        <v>3</v>
      </c>
      <c r="Y28" s="79">
        <f t="shared" si="13"/>
        <v>9</v>
      </c>
      <c r="Z28" s="119" t="s">
        <v>23</v>
      </c>
      <c r="AA28" s="142" t="s">
        <v>161</v>
      </c>
      <c r="AB28" s="143"/>
      <c r="AC28" s="1"/>
    </row>
    <row r="29" spans="1:29" ht="77.25" customHeight="1">
      <c r="A29" s="137"/>
      <c r="B29" s="98">
        <v>2</v>
      </c>
      <c r="C29" s="67" t="s">
        <v>132</v>
      </c>
      <c r="D29" s="67" t="s">
        <v>133</v>
      </c>
      <c r="E29" s="67" t="s">
        <v>17</v>
      </c>
      <c r="F29" s="54"/>
      <c r="G29" s="54" t="s">
        <v>135</v>
      </c>
      <c r="H29" s="54" t="s">
        <v>134</v>
      </c>
      <c r="I29" s="92">
        <v>1</v>
      </c>
      <c r="J29" s="120">
        <v>0</v>
      </c>
      <c r="K29" s="120">
        <v>2</v>
      </c>
      <c r="L29" s="122">
        <f t="shared" ref="L29:L30" si="16">SUM(I29:K29)</f>
        <v>3</v>
      </c>
      <c r="M29" s="61">
        <v>3</v>
      </c>
      <c r="N29" s="61">
        <f t="shared" si="12"/>
        <v>9</v>
      </c>
      <c r="O29" s="120" t="s">
        <v>65</v>
      </c>
      <c r="P29" s="120" t="s">
        <v>157</v>
      </c>
      <c r="Q29" s="120" t="s">
        <v>117</v>
      </c>
      <c r="R29" s="123">
        <v>45690</v>
      </c>
      <c r="S29" s="123">
        <v>45838</v>
      </c>
      <c r="T29" s="92">
        <v>1</v>
      </c>
      <c r="U29" s="120">
        <v>0</v>
      </c>
      <c r="V29" s="120">
        <v>2</v>
      </c>
      <c r="W29" s="76">
        <f>SUM(T29:V29)</f>
        <v>3</v>
      </c>
      <c r="X29" s="61">
        <v>3</v>
      </c>
      <c r="Y29" s="61">
        <f t="shared" si="13"/>
        <v>9</v>
      </c>
      <c r="Z29" s="120" t="s">
        <v>23</v>
      </c>
      <c r="AA29" s="144" t="s">
        <v>160</v>
      </c>
      <c r="AB29" s="145"/>
      <c r="AC29" s="1"/>
    </row>
    <row r="30" spans="1:29" ht="73.5" customHeight="1">
      <c r="A30" s="137"/>
      <c r="B30" s="98">
        <v>3</v>
      </c>
      <c r="C30" s="89" t="s">
        <v>136</v>
      </c>
      <c r="D30" s="91" t="s">
        <v>138</v>
      </c>
      <c r="E30" s="67" t="s">
        <v>40</v>
      </c>
      <c r="F30" s="54"/>
      <c r="G30" s="91" t="s">
        <v>144</v>
      </c>
      <c r="H30" s="91" t="s">
        <v>145</v>
      </c>
      <c r="I30" s="92">
        <v>1</v>
      </c>
      <c r="J30" s="120">
        <v>0</v>
      </c>
      <c r="K30" s="120">
        <v>1</v>
      </c>
      <c r="L30" s="122">
        <f t="shared" si="16"/>
        <v>2</v>
      </c>
      <c r="M30" s="61">
        <v>1</v>
      </c>
      <c r="N30" s="61">
        <f t="shared" si="12"/>
        <v>2</v>
      </c>
      <c r="O30" s="120" t="s">
        <v>65</v>
      </c>
      <c r="P30" s="120" t="s">
        <v>158</v>
      </c>
      <c r="Q30" s="120" t="s">
        <v>120</v>
      </c>
      <c r="R30" s="123">
        <v>45690</v>
      </c>
      <c r="S30" s="123">
        <v>45838</v>
      </c>
      <c r="T30" s="92">
        <v>1</v>
      </c>
      <c r="U30" s="120">
        <v>0</v>
      </c>
      <c r="V30" s="120">
        <v>1</v>
      </c>
      <c r="W30" s="122">
        <f t="shared" ref="W30" si="17">SUM(T30:V30)</f>
        <v>2</v>
      </c>
      <c r="X30" s="61">
        <v>1</v>
      </c>
      <c r="Y30" s="61">
        <f t="shared" si="13"/>
        <v>2</v>
      </c>
      <c r="Z30" s="120" t="s">
        <v>23</v>
      </c>
      <c r="AA30" s="144" t="s">
        <v>162</v>
      </c>
      <c r="AB30" s="145"/>
      <c r="AC30" s="1"/>
    </row>
    <row r="31" spans="1:29" ht="135" customHeight="1" thickBot="1">
      <c r="A31" s="139"/>
      <c r="B31" s="106">
        <v>4</v>
      </c>
      <c r="C31" s="90" t="s">
        <v>140</v>
      </c>
      <c r="D31" s="95" t="s">
        <v>143</v>
      </c>
      <c r="E31" s="100" t="s">
        <v>17</v>
      </c>
      <c r="F31" s="85"/>
      <c r="G31" s="95" t="s">
        <v>142</v>
      </c>
      <c r="H31" s="95" t="s">
        <v>141</v>
      </c>
      <c r="I31" s="105">
        <v>1</v>
      </c>
      <c r="J31" s="118">
        <v>0</v>
      </c>
      <c r="K31" s="118">
        <v>2</v>
      </c>
      <c r="L31" s="124">
        <v>2</v>
      </c>
      <c r="M31" s="84">
        <v>3</v>
      </c>
      <c r="N31" s="84">
        <f t="shared" si="12"/>
        <v>6</v>
      </c>
      <c r="O31" s="118" t="s">
        <v>65</v>
      </c>
      <c r="P31" s="118" t="s">
        <v>159</v>
      </c>
      <c r="Q31" s="118" t="s">
        <v>117</v>
      </c>
      <c r="R31" s="125">
        <v>45690</v>
      </c>
      <c r="S31" s="125">
        <v>45838</v>
      </c>
      <c r="T31" s="105">
        <v>1</v>
      </c>
      <c r="U31" s="118">
        <v>0</v>
      </c>
      <c r="V31" s="118">
        <v>2</v>
      </c>
      <c r="W31" s="124">
        <v>2</v>
      </c>
      <c r="X31" s="84">
        <v>3</v>
      </c>
      <c r="Y31" s="84">
        <f t="shared" si="13"/>
        <v>6</v>
      </c>
      <c r="Z31" s="118" t="s">
        <v>23</v>
      </c>
      <c r="AA31" s="146" t="s">
        <v>163</v>
      </c>
      <c r="AB31" s="147"/>
      <c r="AC31" s="1"/>
    </row>
    <row r="32" spans="1:29" ht="87" customHeight="1" thickBot="1">
      <c r="A32" s="136" t="s">
        <v>104</v>
      </c>
      <c r="B32" s="97">
        <v>1</v>
      </c>
      <c r="C32" s="101" t="s">
        <v>128</v>
      </c>
      <c r="D32" s="73" t="s">
        <v>130</v>
      </c>
      <c r="E32" s="101" t="s">
        <v>17</v>
      </c>
      <c r="F32" s="73"/>
      <c r="G32" s="73" t="s">
        <v>129</v>
      </c>
      <c r="H32" s="73" t="s">
        <v>131</v>
      </c>
      <c r="I32" s="75">
        <v>1</v>
      </c>
      <c r="J32" s="75">
        <v>0</v>
      </c>
      <c r="K32" s="75">
        <v>2</v>
      </c>
      <c r="L32" s="76">
        <f>SUM(I32:K32)</f>
        <v>3</v>
      </c>
      <c r="M32" s="79">
        <v>3</v>
      </c>
      <c r="N32" s="79">
        <f t="shared" ref="N32:N39" si="18">L32*M32</f>
        <v>9</v>
      </c>
      <c r="O32" s="128" t="s">
        <v>62</v>
      </c>
      <c r="P32" s="128" t="s">
        <v>155</v>
      </c>
      <c r="Q32" s="128" t="s">
        <v>117</v>
      </c>
      <c r="R32" s="121">
        <v>45690</v>
      </c>
      <c r="S32" s="121">
        <v>45838</v>
      </c>
      <c r="T32" s="75">
        <v>1</v>
      </c>
      <c r="U32" s="75">
        <v>0</v>
      </c>
      <c r="V32" s="75">
        <v>2</v>
      </c>
      <c r="W32" s="76">
        <f>SUM(T32:V32)</f>
        <v>3</v>
      </c>
      <c r="X32" s="79">
        <v>3</v>
      </c>
      <c r="Y32" s="79">
        <f t="shared" ref="Y32:Y39" si="19">W32*X32</f>
        <v>9</v>
      </c>
      <c r="Z32" s="128" t="s">
        <v>23</v>
      </c>
      <c r="AA32" s="142" t="s">
        <v>161</v>
      </c>
      <c r="AB32" s="143"/>
      <c r="AC32" s="1"/>
    </row>
    <row r="33" spans="1:29" ht="73.5" customHeight="1">
      <c r="A33" s="137"/>
      <c r="B33" s="98">
        <v>2</v>
      </c>
      <c r="C33" s="67" t="s">
        <v>132</v>
      </c>
      <c r="D33" s="67" t="s">
        <v>133</v>
      </c>
      <c r="E33" s="67" t="s">
        <v>17</v>
      </c>
      <c r="F33" s="54"/>
      <c r="G33" s="54" t="s">
        <v>135</v>
      </c>
      <c r="H33" s="54" t="s">
        <v>134</v>
      </c>
      <c r="I33" s="92">
        <v>1</v>
      </c>
      <c r="J33" s="126">
        <v>0</v>
      </c>
      <c r="K33" s="126">
        <v>2</v>
      </c>
      <c r="L33" s="122">
        <f t="shared" ref="L33:L34" si="20">SUM(I33:K33)</f>
        <v>3</v>
      </c>
      <c r="M33" s="61">
        <v>3</v>
      </c>
      <c r="N33" s="61">
        <f t="shared" si="18"/>
        <v>9</v>
      </c>
      <c r="O33" s="126" t="s">
        <v>65</v>
      </c>
      <c r="P33" s="126" t="s">
        <v>157</v>
      </c>
      <c r="Q33" s="126" t="s">
        <v>117</v>
      </c>
      <c r="R33" s="123">
        <v>45690</v>
      </c>
      <c r="S33" s="123">
        <v>45838</v>
      </c>
      <c r="T33" s="92">
        <v>1</v>
      </c>
      <c r="U33" s="126">
        <v>0</v>
      </c>
      <c r="V33" s="126">
        <v>2</v>
      </c>
      <c r="W33" s="76">
        <f>SUM(T33:V33)</f>
        <v>3</v>
      </c>
      <c r="X33" s="61">
        <v>3</v>
      </c>
      <c r="Y33" s="61">
        <f t="shared" si="19"/>
        <v>9</v>
      </c>
      <c r="Z33" s="126" t="s">
        <v>23</v>
      </c>
      <c r="AA33" s="144" t="s">
        <v>160</v>
      </c>
      <c r="AB33" s="145"/>
      <c r="AC33" s="1"/>
    </row>
    <row r="34" spans="1:29" ht="69.75" customHeight="1">
      <c r="A34" s="137"/>
      <c r="B34" s="98">
        <v>3</v>
      </c>
      <c r="C34" s="89" t="s">
        <v>136</v>
      </c>
      <c r="D34" s="91" t="s">
        <v>138</v>
      </c>
      <c r="E34" s="67" t="s">
        <v>40</v>
      </c>
      <c r="F34" s="54"/>
      <c r="G34" s="91" t="s">
        <v>144</v>
      </c>
      <c r="H34" s="91" t="s">
        <v>145</v>
      </c>
      <c r="I34" s="92">
        <v>1</v>
      </c>
      <c r="J34" s="126">
        <v>0</v>
      </c>
      <c r="K34" s="126">
        <v>1</v>
      </c>
      <c r="L34" s="122">
        <f t="shared" si="20"/>
        <v>2</v>
      </c>
      <c r="M34" s="61">
        <v>1</v>
      </c>
      <c r="N34" s="61">
        <f t="shared" si="18"/>
        <v>2</v>
      </c>
      <c r="O34" s="126" t="s">
        <v>65</v>
      </c>
      <c r="P34" s="126" t="s">
        <v>158</v>
      </c>
      <c r="Q34" s="126" t="s">
        <v>120</v>
      </c>
      <c r="R34" s="123">
        <v>45690</v>
      </c>
      <c r="S34" s="123">
        <v>45838</v>
      </c>
      <c r="T34" s="92">
        <v>1</v>
      </c>
      <c r="U34" s="126">
        <v>0</v>
      </c>
      <c r="V34" s="126">
        <v>1</v>
      </c>
      <c r="W34" s="122">
        <f t="shared" ref="W34" si="21">SUM(T34:V34)</f>
        <v>2</v>
      </c>
      <c r="X34" s="61">
        <v>1</v>
      </c>
      <c r="Y34" s="61">
        <f t="shared" si="19"/>
        <v>2</v>
      </c>
      <c r="Z34" s="126" t="s">
        <v>23</v>
      </c>
      <c r="AA34" s="144" t="s">
        <v>162</v>
      </c>
      <c r="AB34" s="145"/>
      <c r="AC34" s="1"/>
    </row>
    <row r="35" spans="1:29" ht="129" customHeight="1" thickBot="1">
      <c r="A35" s="139"/>
      <c r="B35" s="106">
        <v>4</v>
      </c>
      <c r="C35" s="90" t="s">
        <v>140</v>
      </c>
      <c r="D35" s="95" t="s">
        <v>143</v>
      </c>
      <c r="E35" s="100" t="s">
        <v>17</v>
      </c>
      <c r="F35" s="85"/>
      <c r="G35" s="95" t="s">
        <v>142</v>
      </c>
      <c r="H35" s="95" t="s">
        <v>141</v>
      </c>
      <c r="I35" s="105">
        <v>1</v>
      </c>
      <c r="J35" s="127">
        <v>0</v>
      </c>
      <c r="K35" s="127">
        <v>2</v>
      </c>
      <c r="L35" s="124">
        <v>2</v>
      </c>
      <c r="M35" s="84">
        <v>3</v>
      </c>
      <c r="N35" s="84">
        <f t="shared" si="18"/>
        <v>6</v>
      </c>
      <c r="O35" s="127" t="s">
        <v>65</v>
      </c>
      <c r="P35" s="127" t="s">
        <v>159</v>
      </c>
      <c r="Q35" s="127" t="s">
        <v>117</v>
      </c>
      <c r="R35" s="125">
        <v>45690</v>
      </c>
      <c r="S35" s="125">
        <v>45838</v>
      </c>
      <c r="T35" s="105">
        <v>1</v>
      </c>
      <c r="U35" s="127">
        <v>0</v>
      </c>
      <c r="V35" s="127">
        <v>2</v>
      </c>
      <c r="W35" s="124">
        <v>2</v>
      </c>
      <c r="X35" s="84">
        <v>3</v>
      </c>
      <c r="Y35" s="84">
        <f t="shared" si="19"/>
        <v>6</v>
      </c>
      <c r="Z35" s="127" t="s">
        <v>23</v>
      </c>
      <c r="AA35" s="146" t="s">
        <v>163</v>
      </c>
      <c r="AB35" s="147"/>
      <c r="AC35" s="1"/>
    </row>
    <row r="36" spans="1:29" ht="88.5" customHeight="1" thickBot="1">
      <c r="A36" s="136" t="s">
        <v>105</v>
      </c>
      <c r="B36" s="97">
        <v>1</v>
      </c>
      <c r="C36" s="101" t="s">
        <v>128</v>
      </c>
      <c r="D36" s="73" t="s">
        <v>130</v>
      </c>
      <c r="E36" s="101" t="s">
        <v>17</v>
      </c>
      <c r="F36" s="73"/>
      <c r="G36" s="73" t="s">
        <v>129</v>
      </c>
      <c r="H36" s="73" t="s">
        <v>131</v>
      </c>
      <c r="I36" s="75">
        <v>1</v>
      </c>
      <c r="J36" s="75">
        <v>0</v>
      </c>
      <c r="K36" s="75">
        <v>2</v>
      </c>
      <c r="L36" s="76">
        <f>SUM(I36:K36)</f>
        <v>3</v>
      </c>
      <c r="M36" s="79">
        <v>3</v>
      </c>
      <c r="N36" s="79">
        <f t="shared" si="18"/>
        <v>9</v>
      </c>
      <c r="O36" s="128" t="s">
        <v>62</v>
      </c>
      <c r="P36" s="128" t="s">
        <v>155</v>
      </c>
      <c r="Q36" s="128" t="s">
        <v>117</v>
      </c>
      <c r="R36" s="121">
        <v>45690</v>
      </c>
      <c r="S36" s="121">
        <v>45838</v>
      </c>
      <c r="T36" s="75">
        <v>1</v>
      </c>
      <c r="U36" s="75">
        <v>0</v>
      </c>
      <c r="V36" s="75">
        <v>2</v>
      </c>
      <c r="W36" s="76">
        <f>SUM(T36:V36)</f>
        <v>3</v>
      </c>
      <c r="X36" s="79">
        <v>3</v>
      </c>
      <c r="Y36" s="79">
        <f t="shared" si="19"/>
        <v>9</v>
      </c>
      <c r="Z36" s="128" t="s">
        <v>23</v>
      </c>
      <c r="AA36" s="142" t="s">
        <v>161</v>
      </c>
      <c r="AB36" s="143"/>
      <c r="AC36" s="1"/>
    </row>
    <row r="37" spans="1:29" ht="73.5" customHeight="1">
      <c r="A37" s="137"/>
      <c r="B37" s="98">
        <v>2</v>
      </c>
      <c r="C37" s="67" t="s">
        <v>132</v>
      </c>
      <c r="D37" s="67" t="s">
        <v>133</v>
      </c>
      <c r="E37" s="67" t="s">
        <v>17</v>
      </c>
      <c r="F37" s="54"/>
      <c r="G37" s="54" t="s">
        <v>135</v>
      </c>
      <c r="H37" s="54" t="s">
        <v>134</v>
      </c>
      <c r="I37" s="92">
        <v>1</v>
      </c>
      <c r="J37" s="126">
        <v>0</v>
      </c>
      <c r="K37" s="126">
        <v>2</v>
      </c>
      <c r="L37" s="122">
        <f t="shared" ref="L37:L38" si="22">SUM(I37:K37)</f>
        <v>3</v>
      </c>
      <c r="M37" s="61">
        <v>3</v>
      </c>
      <c r="N37" s="61">
        <f t="shared" si="18"/>
        <v>9</v>
      </c>
      <c r="O37" s="126" t="s">
        <v>65</v>
      </c>
      <c r="P37" s="126" t="s">
        <v>157</v>
      </c>
      <c r="Q37" s="126" t="s">
        <v>117</v>
      </c>
      <c r="R37" s="123">
        <v>45690</v>
      </c>
      <c r="S37" s="123">
        <v>45838</v>
      </c>
      <c r="T37" s="92">
        <v>1</v>
      </c>
      <c r="U37" s="126">
        <v>0</v>
      </c>
      <c r="V37" s="126">
        <v>2</v>
      </c>
      <c r="W37" s="76">
        <f>SUM(T37:V37)</f>
        <v>3</v>
      </c>
      <c r="X37" s="61">
        <v>3</v>
      </c>
      <c r="Y37" s="61">
        <f t="shared" si="19"/>
        <v>9</v>
      </c>
      <c r="Z37" s="126" t="s">
        <v>23</v>
      </c>
      <c r="AA37" s="144" t="s">
        <v>160</v>
      </c>
      <c r="AB37" s="145"/>
      <c r="AC37" s="1"/>
    </row>
    <row r="38" spans="1:29" ht="75.75" customHeight="1">
      <c r="A38" s="137"/>
      <c r="B38" s="98">
        <v>3</v>
      </c>
      <c r="C38" s="89" t="s">
        <v>136</v>
      </c>
      <c r="D38" s="91" t="s">
        <v>138</v>
      </c>
      <c r="E38" s="67" t="s">
        <v>40</v>
      </c>
      <c r="F38" s="54"/>
      <c r="G38" s="91" t="s">
        <v>144</v>
      </c>
      <c r="H38" s="91" t="s">
        <v>145</v>
      </c>
      <c r="I38" s="92">
        <v>1</v>
      </c>
      <c r="J38" s="126">
        <v>0</v>
      </c>
      <c r="K38" s="126">
        <v>1</v>
      </c>
      <c r="L38" s="122">
        <f t="shared" si="22"/>
        <v>2</v>
      </c>
      <c r="M38" s="61">
        <v>1</v>
      </c>
      <c r="N38" s="61">
        <f t="shared" si="18"/>
        <v>2</v>
      </c>
      <c r="O38" s="126" t="s">
        <v>65</v>
      </c>
      <c r="P38" s="126" t="s">
        <v>158</v>
      </c>
      <c r="Q38" s="126" t="s">
        <v>120</v>
      </c>
      <c r="R38" s="123">
        <v>45690</v>
      </c>
      <c r="S38" s="123">
        <v>45838</v>
      </c>
      <c r="T38" s="92">
        <v>1</v>
      </c>
      <c r="U38" s="126">
        <v>0</v>
      </c>
      <c r="V38" s="126">
        <v>1</v>
      </c>
      <c r="W38" s="122">
        <f t="shared" ref="W38" si="23">SUM(T38:V38)</f>
        <v>2</v>
      </c>
      <c r="X38" s="61">
        <v>1</v>
      </c>
      <c r="Y38" s="61">
        <f t="shared" si="19"/>
        <v>2</v>
      </c>
      <c r="Z38" s="126" t="s">
        <v>23</v>
      </c>
      <c r="AA38" s="144" t="s">
        <v>162</v>
      </c>
      <c r="AB38" s="145"/>
      <c r="AC38" s="1"/>
    </row>
    <row r="39" spans="1:29" ht="126.75" customHeight="1" thickBot="1">
      <c r="A39" s="139"/>
      <c r="B39" s="106">
        <v>4</v>
      </c>
      <c r="C39" s="90" t="s">
        <v>140</v>
      </c>
      <c r="D39" s="95" t="s">
        <v>143</v>
      </c>
      <c r="E39" s="100" t="s">
        <v>17</v>
      </c>
      <c r="F39" s="85"/>
      <c r="G39" s="95" t="s">
        <v>142</v>
      </c>
      <c r="H39" s="95" t="s">
        <v>141</v>
      </c>
      <c r="I39" s="105">
        <v>1</v>
      </c>
      <c r="J39" s="127">
        <v>0</v>
      </c>
      <c r="K39" s="127">
        <v>2</v>
      </c>
      <c r="L39" s="124">
        <v>2</v>
      </c>
      <c r="M39" s="84">
        <v>3</v>
      </c>
      <c r="N39" s="84">
        <f t="shared" si="18"/>
        <v>6</v>
      </c>
      <c r="O39" s="127" t="s">
        <v>65</v>
      </c>
      <c r="P39" s="127" t="s">
        <v>159</v>
      </c>
      <c r="Q39" s="127" t="s">
        <v>117</v>
      </c>
      <c r="R39" s="125">
        <v>45690</v>
      </c>
      <c r="S39" s="125">
        <v>45838</v>
      </c>
      <c r="T39" s="105">
        <v>1</v>
      </c>
      <c r="U39" s="127">
        <v>0</v>
      </c>
      <c r="V39" s="127">
        <v>2</v>
      </c>
      <c r="W39" s="124">
        <v>2</v>
      </c>
      <c r="X39" s="84">
        <v>3</v>
      </c>
      <c r="Y39" s="84">
        <f t="shared" si="19"/>
        <v>6</v>
      </c>
      <c r="Z39" s="127" t="s">
        <v>23</v>
      </c>
      <c r="AA39" s="146" t="s">
        <v>163</v>
      </c>
      <c r="AB39" s="147"/>
      <c r="AC39" s="1"/>
    </row>
    <row r="40" spans="1:29" ht="86.25" customHeight="1" thickBot="1">
      <c r="A40" s="136" t="s">
        <v>106</v>
      </c>
      <c r="B40" s="97">
        <v>1</v>
      </c>
      <c r="C40" s="101" t="s">
        <v>128</v>
      </c>
      <c r="D40" s="73" t="s">
        <v>130</v>
      </c>
      <c r="E40" s="101" t="s">
        <v>17</v>
      </c>
      <c r="F40" s="73"/>
      <c r="G40" s="73" t="s">
        <v>129</v>
      </c>
      <c r="H40" s="73" t="s">
        <v>131</v>
      </c>
      <c r="I40" s="75">
        <v>1</v>
      </c>
      <c r="J40" s="75">
        <v>0</v>
      </c>
      <c r="K40" s="75">
        <v>2</v>
      </c>
      <c r="L40" s="76">
        <f>SUM(I40:K40)</f>
        <v>3</v>
      </c>
      <c r="M40" s="79">
        <v>3</v>
      </c>
      <c r="N40" s="79">
        <f t="shared" ref="N32:N55" si="24">L40*M40</f>
        <v>9</v>
      </c>
      <c r="O40" s="128" t="s">
        <v>62</v>
      </c>
      <c r="P40" s="128" t="s">
        <v>155</v>
      </c>
      <c r="Q40" s="128" t="s">
        <v>117</v>
      </c>
      <c r="R40" s="121">
        <v>45690</v>
      </c>
      <c r="S40" s="121">
        <v>45838</v>
      </c>
      <c r="T40" s="75">
        <v>1</v>
      </c>
      <c r="U40" s="75">
        <v>0</v>
      </c>
      <c r="V40" s="75">
        <v>2</v>
      </c>
      <c r="W40" s="76">
        <f>SUM(T40:V40)</f>
        <v>3</v>
      </c>
      <c r="X40" s="79">
        <v>3</v>
      </c>
      <c r="Y40" s="79">
        <f t="shared" ref="Y40:Y51" si="25">W40*X40</f>
        <v>9</v>
      </c>
      <c r="Z40" s="128" t="s">
        <v>23</v>
      </c>
      <c r="AA40" s="142" t="s">
        <v>161</v>
      </c>
      <c r="AB40" s="143"/>
      <c r="AC40" s="1"/>
    </row>
    <row r="41" spans="1:29" ht="75" customHeight="1" thickBot="1">
      <c r="A41" s="137"/>
      <c r="B41" s="98">
        <v>2</v>
      </c>
      <c r="C41" s="67" t="s">
        <v>132</v>
      </c>
      <c r="D41" s="67" t="s">
        <v>133</v>
      </c>
      <c r="E41" s="67" t="s">
        <v>17</v>
      </c>
      <c r="F41" s="54"/>
      <c r="G41" s="54" t="s">
        <v>135</v>
      </c>
      <c r="H41" s="54" t="s">
        <v>134</v>
      </c>
      <c r="I41" s="92">
        <v>1</v>
      </c>
      <c r="J41" s="126">
        <v>0</v>
      </c>
      <c r="K41" s="126">
        <v>2</v>
      </c>
      <c r="L41" s="122">
        <f t="shared" ref="L41:L42" si="26">SUM(I41:K41)</f>
        <v>3</v>
      </c>
      <c r="M41" s="61">
        <v>3</v>
      </c>
      <c r="N41" s="79">
        <f t="shared" si="24"/>
        <v>9</v>
      </c>
      <c r="O41" s="126" t="s">
        <v>65</v>
      </c>
      <c r="P41" s="126" t="s">
        <v>157</v>
      </c>
      <c r="Q41" s="126" t="s">
        <v>117</v>
      </c>
      <c r="R41" s="123">
        <v>45690</v>
      </c>
      <c r="S41" s="123">
        <v>45838</v>
      </c>
      <c r="T41" s="92">
        <v>1</v>
      </c>
      <c r="U41" s="126">
        <v>0</v>
      </c>
      <c r="V41" s="126">
        <v>2</v>
      </c>
      <c r="W41" s="76">
        <f>SUM(T41:V41)</f>
        <v>3</v>
      </c>
      <c r="X41" s="61">
        <v>3</v>
      </c>
      <c r="Y41" s="61">
        <f t="shared" si="25"/>
        <v>9</v>
      </c>
      <c r="Z41" s="126" t="s">
        <v>23</v>
      </c>
      <c r="AA41" s="144" t="s">
        <v>160</v>
      </c>
      <c r="AB41" s="145"/>
      <c r="AC41" s="1"/>
    </row>
    <row r="42" spans="1:29" ht="75.75" customHeight="1" thickBot="1">
      <c r="A42" s="137"/>
      <c r="B42" s="98">
        <v>3</v>
      </c>
      <c r="C42" s="89" t="s">
        <v>136</v>
      </c>
      <c r="D42" s="91" t="s">
        <v>138</v>
      </c>
      <c r="E42" s="67" t="s">
        <v>40</v>
      </c>
      <c r="F42" s="54"/>
      <c r="G42" s="91" t="s">
        <v>144</v>
      </c>
      <c r="H42" s="91" t="s">
        <v>145</v>
      </c>
      <c r="I42" s="92">
        <v>1</v>
      </c>
      <c r="J42" s="126">
        <v>0</v>
      </c>
      <c r="K42" s="126">
        <v>1</v>
      </c>
      <c r="L42" s="122">
        <f t="shared" si="26"/>
        <v>2</v>
      </c>
      <c r="M42" s="61">
        <v>1</v>
      </c>
      <c r="N42" s="79">
        <f t="shared" si="24"/>
        <v>2</v>
      </c>
      <c r="O42" s="126" t="s">
        <v>65</v>
      </c>
      <c r="P42" s="126" t="s">
        <v>158</v>
      </c>
      <c r="Q42" s="126" t="s">
        <v>120</v>
      </c>
      <c r="R42" s="123">
        <v>45690</v>
      </c>
      <c r="S42" s="123">
        <v>45838</v>
      </c>
      <c r="T42" s="92">
        <v>1</v>
      </c>
      <c r="U42" s="126">
        <v>0</v>
      </c>
      <c r="V42" s="126">
        <v>1</v>
      </c>
      <c r="W42" s="122">
        <f t="shared" ref="W42" si="27">SUM(T42:V42)</f>
        <v>2</v>
      </c>
      <c r="X42" s="61">
        <v>1</v>
      </c>
      <c r="Y42" s="61">
        <f t="shared" si="25"/>
        <v>2</v>
      </c>
      <c r="Z42" s="126" t="s">
        <v>23</v>
      </c>
      <c r="AA42" s="144" t="s">
        <v>162</v>
      </c>
      <c r="AB42" s="145"/>
      <c r="AC42" s="1"/>
    </row>
    <row r="43" spans="1:29" ht="138" customHeight="1" thickBot="1">
      <c r="A43" s="139"/>
      <c r="B43" s="106">
        <v>4</v>
      </c>
      <c r="C43" s="90" t="s">
        <v>140</v>
      </c>
      <c r="D43" s="95" t="s">
        <v>143</v>
      </c>
      <c r="E43" s="100" t="s">
        <v>17</v>
      </c>
      <c r="F43" s="85"/>
      <c r="G43" s="95" t="s">
        <v>142</v>
      </c>
      <c r="H43" s="95" t="s">
        <v>141</v>
      </c>
      <c r="I43" s="105">
        <v>1</v>
      </c>
      <c r="J43" s="127">
        <v>0</v>
      </c>
      <c r="K43" s="127">
        <v>2</v>
      </c>
      <c r="L43" s="124">
        <v>2</v>
      </c>
      <c r="M43" s="84">
        <v>3</v>
      </c>
      <c r="N43" s="79">
        <f t="shared" si="24"/>
        <v>6</v>
      </c>
      <c r="O43" s="127" t="s">
        <v>65</v>
      </c>
      <c r="P43" s="127" t="s">
        <v>159</v>
      </c>
      <c r="Q43" s="127" t="s">
        <v>117</v>
      </c>
      <c r="R43" s="125">
        <v>45690</v>
      </c>
      <c r="S43" s="125">
        <v>45838</v>
      </c>
      <c r="T43" s="105">
        <v>1</v>
      </c>
      <c r="U43" s="127">
        <v>0</v>
      </c>
      <c r="V43" s="127">
        <v>2</v>
      </c>
      <c r="W43" s="124">
        <v>2</v>
      </c>
      <c r="X43" s="84">
        <v>3</v>
      </c>
      <c r="Y43" s="84">
        <f t="shared" si="25"/>
        <v>6</v>
      </c>
      <c r="Z43" s="127" t="s">
        <v>23</v>
      </c>
      <c r="AA43" s="146" t="s">
        <v>163</v>
      </c>
      <c r="AB43" s="147"/>
      <c r="AC43" s="1"/>
    </row>
    <row r="44" spans="1:29" ht="84.75" customHeight="1" thickBot="1">
      <c r="A44" s="136" t="s">
        <v>107</v>
      </c>
      <c r="B44" s="97">
        <v>1</v>
      </c>
      <c r="C44" s="101" t="s">
        <v>128</v>
      </c>
      <c r="D44" s="73" t="s">
        <v>130</v>
      </c>
      <c r="E44" s="101" t="s">
        <v>17</v>
      </c>
      <c r="F44" s="73"/>
      <c r="G44" s="73" t="s">
        <v>129</v>
      </c>
      <c r="H44" s="73" t="s">
        <v>131</v>
      </c>
      <c r="I44" s="75">
        <v>1</v>
      </c>
      <c r="J44" s="75">
        <v>0</v>
      </c>
      <c r="K44" s="75">
        <v>2</v>
      </c>
      <c r="L44" s="76">
        <f>SUM(I44:K44)</f>
        <v>3</v>
      </c>
      <c r="M44" s="79">
        <v>3</v>
      </c>
      <c r="N44" s="79">
        <f t="shared" si="24"/>
        <v>9</v>
      </c>
      <c r="O44" s="128" t="s">
        <v>62</v>
      </c>
      <c r="P44" s="128" t="s">
        <v>155</v>
      </c>
      <c r="Q44" s="128" t="s">
        <v>117</v>
      </c>
      <c r="R44" s="121">
        <v>45690</v>
      </c>
      <c r="S44" s="121">
        <v>45838</v>
      </c>
      <c r="T44" s="75">
        <v>1</v>
      </c>
      <c r="U44" s="75">
        <v>0</v>
      </c>
      <c r="V44" s="75">
        <v>2</v>
      </c>
      <c r="W44" s="76">
        <f>SUM(T44:V44)</f>
        <v>3</v>
      </c>
      <c r="X44" s="79">
        <v>3</v>
      </c>
      <c r="Y44" s="79">
        <f t="shared" si="25"/>
        <v>9</v>
      </c>
      <c r="Z44" s="128" t="s">
        <v>23</v>
      </c>
      <c r="AA44" s="142" t="s">
        <v>161</v>
      </c>
      <c r="AB44" s="143"/>
      <c r="AC44" s="47"/>
    </row>
    <row r="45" spans="1:29" ht="72.75" customHeight="1" thickBot="1">
      <c r="A45" s="137"/>
      <c r="B45" s="98">
        <v>2</v>
      </c>
      <c r="C45" s="67" t="s">
        <v>132</v>
      </c>
      <c r="D45" s="67" t="s">
        <v>133</v>
      </c>
      <c r="E45" s="67" t="s">
        <v>17</v>
      </c>
      <c r="F45" s="54"/>
      <c r="G45" s="54" t="s">
        <v>135</v>
      </c>
      <c r="H45" s="54" t="s">
        <v>134</v>
      </c>
      <c r="I45" s="92">
        <v>1</v>
      </c>
      <c r="J45" s="126">
        <v>0</v>
      </c>
      <c r="K45" s="126">
        <v>2</v>
      </c>
      <c r="L45" s="122">
        <f t="shared" ref="L45:L46" si="28">SUM(I45:K45)</f>
        <v>3</v>
      </c>
      <c r="M45" s="61">
        <v>3</v>
      </c>
      <c r="N45" s="79">
        <f t="shared" si="24"/>
        <v>9</v>
      </c>
      <c r="O45" s="126" t="s">
        <v>65</v>
      </c>
      <c r="P45" s="126" t="s">
        <v>157</v>
      </c>
      <c r="Q45" s="126" t="s">
        <v>117</v>
      </c>
      <c r="R45" s="123">
        <v>45690</v>
      </c>
      <c r="S45" s="123">
        <v>45838</v>
      </c>
      <c r="T45" s="92">
        <v>1</v>
      </c>
      <c r="U45" s="126">
        <v>0</v>
      </c>
      <c r="V45" s="126">
        <v>2</v>
      </c>
      <c r="W45" s="76">
        <f>SUM(T45:V45)</f>
        <v>3</v>
      </c>
      <c r="X45" s="61">
        <v>3</v>
      </c>
      <c r="Y45" s="61">
        <f t="shared" si="25"/>
        <v>9</v>
      </c>
      <c r="Z45" s="126" t="s">
        <v>23</v>
      </c>
      <c r="AA45" s="144" t="s">
        <v>160</v>
      </c>
      <c r="AB45" s="145"/>
      <c r="AC45" s="47"/>
    </row>
    <row r="46" spans="1:29" ht="81.75" customHeight="1" thickBot="1">
      <c r="A46" s="137"/>
      <c r="B46" s="98">
        <v>3</v>
      </c>
      <c r="C46" s="89" t="s">
        <v>136</v>
      </c>
      <c r="D46" s="91" t="s">
        <v>138</v>
      </c>
      <c r="E46" s="67" t="s">
        <v>40</v>
      </c>
      <c r="F46" s="54"/>
      <c r="G46" s="91" t="s">
        <v>144</v>
      </c>
      <c r="H46" s="91" t="s">
        <v>145</v>
      </c>
      <c r="I46" s="92">
        <v>1</v>
      </c>
      <c r="J46" s="126">
        <v>0</v>
      </c>
      <c r="K46" s="126">
        <v>1</v>
      </c>
      <c r="L46" s="122">
        <f t="shared" si="28"/>
        <v>2</v>
      </c>
      <c r="M46" s="61">
        <v>1</v>
      </c>
      <c r="N46" s="79">
        <f t="shared" si="24"/>
        <v>2</v>
      </c>
      <c r="O46" s="126" t="s">
        <v>65</v>
      </c>
      <c r="P46" s="126" t="s">
        <v>158</v>
      </c>
      <c r="Q46" s="126" t="s">
        <v>120</v>
      </c>
      <c r="R46" s="123">
        <v>45690</v>
      </c>
      <c r="S46" s="123">
        <v>45838</v>
      </c>
      <c r="T46" s="92">
        <v>1</v>
      </c>
      <c r="U46" s="126">
        <v>0</v>
      </c>
      <c r="V46" s="126">
        <v>1</v>
      </c>
      <c r="W46" s="122">
        <f t="shared" ref="W46" si="29">SUM(T46:V46)</f>
        <v>2</v>
      </c>
      <c r="X46" s="61">
        <v>1</v>
      </c>
      <c r="Y46" s="61">
        <f t="shared" si="25"/>
        <v>2</v>
      </c>
      <c r="Z46" s="126" t="s">
        <v>23</v>
      </c>
      <c r="AA46" s="144" t="s">
        <v>162</v>
      </c>
      <c r="AB46" s="145"/>
      <c r="AC46" s="47"/>
    </row>
    <row r="47" spans="1:29" ht="127.5" customHeight="1" thickBot="1">
      <c r="A47" s="139"/>
      <c r="B47" s="106">
        <v>4</v>
      </c>
      <c r="C47" s="90" t="s">
        <v>140</v>
      </c>
      <c r="D47" s="95" t="s">
        <v>143</v>
      </c>
      <c r="E47" s="100" t="s">
        <v>17</v>
      </c>
      <c r="F47" s="85"/>
      <c r="G47" s="95" t="s">
        <v>142</v>
      </c>
      <c r="H47" s="95" t="s">
        <v>141</v>
      </c>
      <c r="I47" s="105">
        <v>1</v>
      </c>
      <c r="J47" s="127">
        <v>0</v>
      </c>
      <c r="K47" s="127">
        <v>2</v>
      </c>
      <c r="L47" s="124">
        <v>2</v>
      </c>
      <c r="M47" s="84">
        <v>3</v>
      </c>
      <c r="N47" s="79">
        <f t="shared" si="24"/>
        <v>6</v>
      </c>
      <c r="O47" s="127" t="s">
        <v>65</v>
      </c>
      <c r="P47" s="127" t="s">
        <v>159</v>
      </c>
      <c r="Q47" s="127" t="s">
        <v>117</v>
      </c>
      <c r="R47" s="125">
        <v>45690</v>
      </c>
      <c r="S47" s="125">
        <v>45838</v>
      </c>
      <c r="T47" s="105">
        <v>1</v>
      </c>
      <c r="U47" s="127">
        <v>0</v>
      </c>
      <c r="V47" s="127">
        <v>2</v>
      </c>
      <c r="W47" s="124">
        <v>2</v>
      </c>
      <c r="X47" s="84">
        <v>3</v>
      </c>
      <c r="Y47" s="84">
        <f t="shared" si="25"/>
        <v>6</v>
      </c>
      <c r="Z47" s="127" t="s">
        <v>23</v>
      </c>
      <c r="AA47" s="146" t="s">
        <v>163</v>
      </c>
      <c r="AB47" s="147"/>
      <c r="AC47" s="47"/>
    </row>
    <row r="48" spans="1:29" ht="86.25" customHeight="1" thickBot="1">
      <c r="A48" s="136" t="s">
        <v>108</v>
      </c>
      <c r="B48" s="97">
        <v>1</v>
      </c>
      <c r="C48" s="101" t="s">
        <v>128</v>
      </c>
      <c r="D48" s="73" t="s">
        <v>130</v>
      </c>
      <c r="E48" s="101" t="s">
        <v>17</v>
      </c>
      <c r="F48" s="73"/>
      <c r="G48" s="73" t="s">
        <v>129</v>
      </c>
      <c r="H48" s="73" t="s">
        <v>131</v>
      </c>
      <c r="I48" s="75">
        <v>1</v>
      </c>
      <c r="J48" s="75">
        <v>0</v>
      </c>
      <c r="K48" s="75">
        <v>2</v>
      </c>
      <c r="L48" s="76">
        <f>SUM(I48:K48)</f>
        <v>3</v>
      </c>
      <c r="M48" s="79">
        <v>2</v>
      </c>
      <c r="N48" s="79">
        <f t="shared" si="24"/>
        <v>6</v>
      </c>
      <c r="O48" s="128" t="s">
        <v>62</v>
      </c>
      <c r="P48" s="128" t="s">
        <v>155</v>
      </c>
      <c r="Q48" s="128" t="s">
        <v>117</v>
      </c>
      <c r="R48" s="121">
        <v>45690</v>
      </c>
      <c r="S48" s="121">
        <v>45838</v>
      </c>
      <c r="T48" s="75">
        <v>1</v>
      </c>
      <c r="U48" s="75">
        <v>0</v>
      </c>
      <c r="V48" s="75">
        <v>2</v>
      </c>
      <c r="W48" s="76">
        <f>SUM(T48:V48)</f>
        <v>3</v>
      </c>
      <c r="X48" s="79">
        <v>1</v>
      </c>
      <c r="Y48" s="79">
        <f t="shared" si="25"/>
        <v>3</v>
      </c>
      <c r="Z48" s="128" t="s">
        <v>23</v>
      </c>
      <c r="AA48" s="142" t="s">
        <v>161</v>
      </c>
      <c r="AB48" s="143"/>
      <c r="AC48" s="47"/>
    </row>
    <row r="49" spans="1:29" ht="76.5" customHeight="1" thickBot="1">
      <c r="A49" s="137"/>
      <c r="B49" s="98">
        <v>2</v>
      </c>
      <c r="C49" s="67" t="s">
        <v>132</v>
      </c>
      <c r="D49" s="67" t="s">
        <v>133</v>
      </c>
      <c r="E49" s="67" t="s">
        <v>17</v>
      </c>
      <c r="F49" s="54"/>
      <c r="G49" s="54" t="s">
        <v>135</v>
      </c>
      <c r="H49" s="54" t="s">
        <v>134</v>
      </c>
      <c r="I49" s="92">
        <v>1</v>
      </c>
      <c r="J49" s="126">
        <v>0</v>
      </c>
      <c r="K49" s="126">
        <v>2</v>
      </c>
      <c r="L49" s="122">
        <f t="shared" ref="L49:L50" si="30">SUM(I49:K49)</f>
        <v>3</v>
      </c>
      <c r="M49" s="61">
        <v>1</v>
      </c>
      <c r="N49" s="79">
        <f t="shared" si="24"/>
        <v>3</v>
      </c>
      <c r="O49" s="126" t="s">
        <v>65</v>
      </c>
      <c r="P49" s="126" t="s">
        <v>157</v>
      </c>
      <c r="Q49" s="126" t="s">
        <v>117</v>
      </c>
      <c r="R49" s="123">
        <v>45690</v>
      </c>
      <c r="S49" s="123">
        <v>45838</v>
      </c>
      <c r="T49" s="92">
        <v>1</v>
      </c>
      <c r="U49" s="126">
        <v>0</v>
      </c>
      <c r="V49" s="126">
        <v>2</v>
      </c>
      <c r="W49" s="76">
        <f>SUM(T49:V49)</f>
        <v>3</v>
      </c>
      <c r="X49" s="61">
        <v>1</v>
      </c>
      <c r="Y49" s="61">
        <f t="shared" si="25"/>
        <v>3</v>
      </c>
      <c r="Z49" s="126" t="s">
        <v>23</v>
      </c>
      <c r="AA49" s="144" t="s">
        <v>160</v>
      </c>
      <c r="AB49" s="145"/>
      <c r="AC49" s="47"/>
    </row>
    <row r="50" spans="1:29" ht="75" customHeight="1" thickBot="1">
      <c r="A50" s="137"/>
      <c r="B50" s="98">
        <v>3</v>
      </c>
      <c r="C50" s="89" t="s">
        <v>136</v>
      </c>
      <c r="D50" s="91" t="s">
        <v>138</v>
      </c>
      <c r="E50" s="67" t="s">
        <v>40</v>
      </c>
      <c r="F50" s="54"/>
      <c r="G50" s="91" t="s">
        <v>144</v>
      </c>
      <c r="H50" s="91" t="s">
        <v>145</v>
      </c>
      <c r="I50" s="92">
        <v>1</v>
      </c>
      <c r="J50" s="126">
        <v>0</v>
      </c>
      <c r="K50" s="126">
        <v>1</v>
      </c>
      <c r="L50" s="122">
        <f t="shared" si="30"/>
        <v>2</v>
      </c>
      <c r="M50" s="61">
        <v>1</v>
      </c>
      <c r="N50" s="79">
        <f t="shared" si="24"/>
        <v>2</v>
      </c>
      <c r="O50" s="126" t="s">
        <v>65</v>
      </c>
      <c r="P50" s="126" t="s">
        <v>158</v>
      </c>
      <c r="Q50" s="126" t="s">
        <v>120</v>
      </c>
      <c r="R50" s="123">
        <v>45690</v>
      </c>
      <c r="S50" s="123">
        <v>45838</v>
      </c>
      <c r="T50" s="92">
        <v>1</v>
      </c>
      <c r="U50" s="126">
        <v>0</v>
      </c>
      <c r="V50" s="126">
        <v>1</v>
      </c>
      <c r="W50" s="122">
        <f t="shared" ref="W50" si="31">SUM(T50:V50)</f>
        <v>2</v>
      </c>
      <c r="X50" s="61">
        <v>1</v>
      </c>
      <c r="Y50" s="61">
        <f t="shared" si="25"/>
        <v>2</v>
      </c>
      <c r="Z50" s="126" t="s">
        <v>23</v>
      </c>
      <c r="AA50" s="144" t="s">
        <v>162</v>
      </c>
      <c r="AB50" s="145"/>
      <c r="AC50" s="47"/>
    </row>
    <row r="51" spans="1:29" ht="129" customHeight="1" thickBot="1">
      <c r="A51" s="139"/>
      <c r="B51" s="106">
        <v>4</v>
      </c>
      <c r="C51" s="90" t="s">
        <v>140</v>
      </c>
      <c r="D51" s="95" t="s">
        <v>143</v>
      </c>
      <c r="E51" s="100" t="s">
        <v>17</v>
      </c>
      <c r="F51" s="85"/>
      <c r="G51" s="95" t="s">
        <v>142</v>
      </c>
      <c r="H51" s="95" t="s">
        <v>141</v>
      </c>
      <c r="I51" s="105">
        <v>1</v>
      </c>
      <c r="J51" s="127">
        <v>1</v>
      </c>
      <c r="K51" s="127">
        <v>2</v>
      </c>
      <c r="L51" s="124">
        <v>2</v>
      </c>
      <c r="M51" s="84">
        <v>3</v>
      </c>
      <c r="N51" s="79">
        <f t="shared" si="24"/>
        <v>6</v>
      </c>
      <c r="O51" s="127" t="s">
        <v>65</v>
      </c>
      <c r="P51" s="127" t="s">
        <v>159</v>
      </c>
      <c r="Q51" s="127" t="s">
        <v>117</v>
      </c>
      <c r="R51" s="125">
        <v>45690</v>
      </c>
      <c r="S51" s="125">
        <v>45838</v>
      </c>
      <c r="T51" s="105">
        <v>1</v>
      </c>
      <c r="U51" s="127">
        <v>0</v>
      </c>
      <c r="V51" s="127">
        <v>2</v>
      </c>
      <c r="W51" s="124">
        <v>2</v>
      </c>
      <c r="X51" s="84">
        <v>1</v>
      </c>
      <c r="Y51" s="84">
        <f t="shared" si="25"/>
        <v>2</v>
      </c>
      <c r="Z51" s="127" t="s">
        <v>23</v>
      </c>
      <c r="AA51" s="146" t="s">
        <v>163</v>
      </c>
      <c r="AB51" s="147"/>
      <c r="AC51" s="47"/>
    </row>
    <row r="52" spans="1:29" ht="92.25" customHeight="1" thickBot="1">
      <c r="A52" s="136" t="s">
        <v>126</v>
      </c>
      <c r="B52" s="79">
        <v>1</v>
      </c>
      <c r="C52" s="101" t="s">
        <v>128</v>
      </c>
      <c r="D52" s="73" t="s">
        <v>130</v>
      </c>
      <c r="E52" s="101" t="s">
        <v>17</v>
      </c>
      <c r="F52" s="73"/>
      <c r="G52" s="73" t="s">
        <v>129</v>
      </c>
      <c r="H52" s="73" t="s">
        <v>131</v>
      </c>
      <c r="I52" s="75"/>
      <c r="J52" s="75"/>
      <c r="K52" s="75"/>
      <c r="L52" s="76">
        <f t="shared" ref="L32:L55" si="32">SUM(I52:K52)</f>
        <v>0</v>
      </c>
      <c r="M52" s="79"/>
      <c r="N52" s="79">
        <f t="shared" si="24"/>
        <v>0</v>
      </c>
      <c r="O52" s="101"/>
      <c r="P52" s="86"/>
      <c r="Q52" s="86"/>
      <c r="R52" s="86"/>
      <c r="S52" s="80"/>
      <c r="T52" s="73"/>
      <c r="U52" s="73"/>
      <c r="V52" s="86"/>
      <c r="W52" s="76">
        <f t="shared" ref="W32:W55" si="33">SUM(T52:V52)</f>
        <v>0</v>
      </c>
      <c r="X52" s="78"/>
      <c r="Y52" s="79">
        <f t="shared" ref="Y32:Y55" si="34">W52*X52</f>
        <v>0</v>
      </c>
      <c r="Z52" s="101"/>
      <c r="AA52" s="131"/>
      <c r="AB52" s="132"/>
      <c r="AC52" s="47"/>
    </row>
    <row r="53" spans="1:29" ht="75" customHeight="1" thickBot="1">
      <c r="A53" s="137"/>
      <c r="B53" s="61">
        <v>2</v>
      </c>
      <c r="C53" s="67" t="s">
        <v>132</v>
      </c>
      <c r="D53" s="67" t="s">
        <v>133</v>
      </c>
      <c r="E53" s="67" t="s">
        <v>17</v>
      </c>
      <c r="F53" s="54"/>
      <c r="G53" s="54" t="s">
        <v>135</v>
      </c>
      <c r="H53" s="54" t="s">
        <v>134</v>
      </c>
      <c r="I53" s="92"/>
      <c r="J53" s="67"/>
      <c r="K53" s="67"/>
      <c r="L53" s="76">
        <f t="shared" si="32"/>
        <v>0</v>
      </c>
      <c r="M53" s="61"/>
      <c r="N53" s="79">
        <f t="shared" si="24"/>
        <v>0</v>
      </c>
      <c r="O53" s="67"/>
      <c r="P53" s="65"/>
      <c r="Q53" s="65"/>
      <c r="R53" s="65"/>
      <c r="S53" s="77"/>
      <c r="T53" s="54"/>
      <c r="U53" s="54"/>
      <c r="V53" s="65"/>
      <c r="W53" s="76">
        <f t="shared" si="33"/>
        <v>0</v>
      </c>
      <c r="X53" s="66"/>
      <c r="Y53" s="79">
        <f t="shared" si="34"/>
        <v>0</v>
      </c>
      <c r="Z53" s="67"/>
      <c r="AA53" s="140"/>
      <c r="AB53" s="141"/>
      <c r="AC53" s="47"/>
    </row>
    <row r="54" spans="1:29" ht="75.75" customHeight="1" thickBot="1">
      <c r="A54" s="137"/>
      <c r="B54" s="61">
        <v>3</v>
      </c>
      <c r="C54" s="89" t="s">
        <v>136</v>
      </c>
      <c r="D54" s="91" t="s">
        <v>138</v>
      </c>
      <c r="E54" s="67" t="s">
        <v>40</v>
      </c>
      <c r="F54" s="54"/>
      <c r="G54" s="91" t="s">
        <v>144</v>
      </c>
      <c r="H54" s="91" t="s">
        <v>145</v>
      </c>
      <c r="I54" s="92"/>
      <c r="J54" s="67"/>
      <c r="K54" s="67"/>
      <c r="L54" s="76">
        <f t="shared" si="32"/>
        <v>0</v>
      </c>
      <c r="M54" s="61"/>
      <c r="N54" s="79">
        <f t="shared" si="24"/>
        <v>0</v>
      </c>
      <c r="O54" s="67"/>
      <c r="P54" s="65"/>
      <c r="Q54" s="65"/>
      <c r="R54" s="65"/>
      <c r="S54" s="77"/>
      <c r="T54" s="54"/>
      <c r="U54" s="54"/>
      <c r="V54" s="65"/>
      <c r="W54" s="76">
        <f t="shared" si="33"/>
        <v>0</v>
      </c>
      <c r="X54" s="66"/>
      <c r="Y54" s="79">
        <f t="shared" si="34"/>
        <v>0</v>
      </c>
      <c r="Z54" s="67"/>
      <c r="AA54" s="140"/>
      <c r="AB54" s="141"/>
      <c r="AC54" s="47"/>
    </row>
    <row r="55" spans="1:29" ht="134.25" customHeight="1" thickBot="1">
      <c r="A55" s="138"/>
      <c r="B55" s="93">
        <v>4</v>
      </c>
      <c r="C55" s="93" t="s">
        <v>140</v>
      </c>
      <c r="D55" s="94" t="s">
        <v>143</v>
      </c>
      <c r="E55" s="99" t="s">
        <v>17</v>
      </c>
      <c r="F55" s="81"/>
      <c r="G55" s="94" t="s">
        <v>142</v>
      </c>
      <c r="H55" s="94" t="s">
        <v>141</v>
      </c>
      <c r="I55" s="102"/>
      <c r="J55" s="99"/>
      <c r="K55" s="99"/>
      <c r="L55" s="76">
        <f t="shared" si="32"/>
        <v>0</v>
      </c>
      <c r="M55" s="83"/>
      <c r="N55" s="79">
        <f t="shared" si="24"/>
        <v>0</v>
      </c>
      <c r="O55" s="99"/>
      <c r="P55" s="96"/>
      <c r="Q55" s="96"/>
      <c r="R55" s="96"/>
      <c r="S55" s="103"/>
      <c r="T55" s="81"/>
      <c r="U55" s="81"/>
      <c r="V55" s="96"/>
      <c r="W55" s="76">
        <f t="shared" si="33"/>
        <v>0</v>
      </c>
      <c r="X55" s="82"/>
      <c r="Y55" s="79">
        <f t="shared" si="34"/>
        <v>0</v>
      </c>
      <c r="Z55" s="99"/>
      <c r="AA55" s="172"/>
      <c r="AB55" s="173"/>
      <c r="AC55" s="47"/>
    </row>
    <row r="56" spans="1:29" ht="15.75" customHeight="1">
      <c r="B56" s="1"/>
      <c r="C56" s="1"/>
      <c r="D56" s="1"/>
      <c r="E56" s="1"/>
      <c r="F56" s="1"/>
      <c r="G56" s="1"/>
      <c r="H56" s="47"/>
      <c r="I56" s="50"/>
      <c r="J56" s="50"/>
      <c r="K56" s="50"/>
      <c r="L56" s="87"/>
      <c r="M56" s="87"/>
      <c r="N56" s="8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174"/>
      <c r="AB56" s="174"/>
      <c r="AC56" s="47"/>
    </row>
    <row r="57" spans="1:29" ht="15.75" customHeight="1">
      <c r="B57" s="1"/>
      <c r="C57" s="1"/>
      <c r="D57" s="1"/>
      <c r="E57" s="1"/>
      <c r="F57" s="1"/>
      <c r="G57" s="1"/>
      <c r="H57" s="47"/>
      <c r="I57" s="50"/>
      <c r="J57" s="50"/>
      <c r="K57" s="50"/>
      <c r="L57" s="87"/>
      <c r="M57" s="87"/>
      <c r="N57" s="8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174"/>
      <c r="AB57" s="174"/>
      <c r="AC57" s="47"/>
    </row>
    <row r="58" spans="1:29" ht="15.75" customHeight="1">
      <c r="B58" s="1"/>
      <c r="C58" s="1"/>
      <c r="D58" s="1"/>
      <c r="E58" s="1"/>
      <c r="F58" s="1"/>
      <c r="G58" s="1"/>
      <c r="H58" s="47"/>
      <c r="I58" s="50"/>
      <c r="J58" s="50"/>
      <c r="K58" s="50"/>
      <c r="L58" s="87"/>
      <c r="M58" s="87"/>
      <c r="N58" s="8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174"/>
      <c r="AB58" s="174"/>
      <c r="AC58" s="47"/>
    </row>
    <row r="59" spans="1:29" ht="15.75" customHeight="1">
      <c r="B59" s="1"/>
      <c r="C59" s="1"/>
      <c r="D59" s="1"/>
      <c r="E59" s="1"/>
      <c r="F59" s="1"/>
      <c r="G59" s="1"/>
      <c r="H59" s="47"/>
      <c r="I59" s="50"/>
      <c r="J59" s="50"/>
      <c r="K59" s="50"/>
      <c r="L59" s="87"/>
      <c r="M59" s="87"/>
      <c r="N59" s="8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174"/>
      <c r="AB59" s="174"/>
      <c r="AC59" s="47"/>
    </row>
    <row r="60" spans="1:29" ht="15.75" customHeight="1">
      <c r="B60" s="1"/>
      <c r="C60" s="1"/>
      <c r="D60" s="1"/>
      <c r="E60" s="1"/>
      <c r="F60" s="1"/>
      <c r="G60" s="1"/>
      <c r="H60" s="47"/>
      <c r="I60" s="50"/>
      <c r="J60" s="50"/>
      <c r="K60" s="50"/>
      <c r="L60" s="87"/>
      <c r="M60" s="87"/>
      <c r="N60" s="8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174"/>
      <c r="AB60" s="174"/>
      <c r="AC60" s="47"/>
    </row>
    <row r="61" spans="1:29" ht="15.75" customHeight="1">
      <c r="B61" s="1"/>
      <c r="C61" s="1"/>
      <c r="D61" s="1"/>
      <c r="E61" s="1"/>
      <c r="F61" s="1"/>
      <c r="G61" s="1"/>
      <c r="H61" s="47"/>
      <c r="I61" s="50"/>
      <c r="J61" s="50"/>
      <c r="K61" s="50"/>
      <c r="L61" s="87"/>
      <c r="M61" s="87"/>
      <c r="N61" s="8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174"/>
      <c r="AB61" s="174"/>
      <c r="AC61" s="47"/>
    </row>
    <row r="62" spans="1:29" ht="15.75" customHeight="1">
      <c r="B62" s="1"/>
      <c r="C62" s="1"/>
      <c r="D62" s="1"/>
      <c r="E62" s="1"/>
      <c r="F62" s="1"/>
      <c r="G62" s="1"/>
      <c r="H62" s="47"/>
      <c r="I62" s="50"/>
      <c r="J62" s="50"/>
      <c r="K62" s="50"/>
      <c r="L62" s="87"/>
      <c r="M62" s="87"/>
      <c r="N62" s="8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174"/>
      <c r="AB62" s="174"/>
      <c r="AC62" s="47"/>
    </row>
    <row r="63" spans="1:29" ht="15.75" customHeight="1">
      <c r="B63" s="1"/>
      <c r="C63" s="1"/>
      <c r="D63" s="1"/>
      <c r="E63" s="1"/>
      <c r="F63" s="1"/>
      <c r="G63" s="1"/>
      <c r="H63" s="47"/>
      <c r="I63" s="50"/>
      <c r="J63" s="50"/>
      <c r="K63" s="50"/>
      <c r="L63" s="87"/>
      <c r="M63" s="87"/>
      <c r="N63" s="8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174"/>
      <c r="AB63" s="174"/>
      <c r="AC63" s="47"/>
    </row>
    <row r="64" spans="1:29" ht="15.75" customHeight="1">
      <c r="B64" s="1"/>
      <c r="C64" s="1"/>
      <c r="D64" s="1"/>
      <c r="E64" s="1"/>
      <c r="F64" s="1"/>
      <c r="G64" s="1"/>
      <c r="H64" s="47"/>
      <c r="I64" s="50"/>
      <c r="J64" s="50"/>
      <c r="K64" s="50"/>
      <c r="L64" s="87"/>
      <c r="M64" s="87"/>
      <c r="N64" s="8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174"/>
      <c r="AB64" s="174"/>
      <c r="AC64" s="47"/>
    </row>
    <row r="65" spans="2:29" ht="15.75" customHeight="1">
      <c r="B65" s="1"/>
      <c r="C65" s="1"/>
      <c r="D65" s="1"/>
      <c r="E65" s="1"/>
      <c r="F65" s="1"/>
      <c r="G65" s="1"/>
      <c r="H65" s="47"/>
      <c r="I65" s="50"/>
      <c r="J65" s="50"/>
      <c r="K65" s="50"/>
      <c r="L65" s="87"/>
      <c r="M65" s="87"/>
      <c r="N65" s="8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174"/>
      <c r="AB65" s="174"/>
      <c r="AC65" s="47"/>
    </row>
    <row r="66" spans="2:29" ht="15.75" customHeight="1">
      <c r="B66" s="1"/>
      <c r="C66" s="1"/>
      <c r="D66" s="1"/>
      <c r="E66" s="1"/>
      <c r="F66" s="1"/>
      <c r="G66" s="1"/>
      <c r="H66" s="47"/>
      <c r="I66" s="50"/>
      <c r="J66" s="50"/>
      <c r="K66" s="50"/>
      <c r="L66" s="87"/>
      <c r="M66" s="87"/>
      <c r="N66" s="8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174"/>
      <c r="AB66" s="174"/>
      <c r="AC66" s="47"/>
    </row>
    <row r="67" spans="2:29" ht="15.75" customHeight="1">
      <c r="B67" s="1"/>
      <c r="C67" s="1"/>
      <c r="D67" s="1"/>
      <c r="E67" s="1"/>
      <c r="F67" s="1"/>
      <c r="G67" s="1"/>
      <c r="H67" s="47"/>
      <c r="I67" s="50"/>
      <c r="J67" s="50"/>
      <c r="K67" s="50"/>
      <c r="L67" s="87"/>
      <c r="M67" s="87"/>
      <c r="N67" s="8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174"/>
      <c r="AB67" s="174"/>
      <c r="AC67" s="47"/>
    </row>
    <row r="68" spans="2:29" ht="15.75" customHeight="1">
      <c r="B68" s="1"/>
      <c r="C68" s="1"/>
      <c r="D68" s="1"/>
      <c r="E68" s="1"/>
      <c r="F68" s="1"/>
      <c r="G68" s="1"/>
      <c r="H68" s="47"/>
      <c r="I68" s="50"/>
      <c r="J68" s="50"/>
      <c r="K68" s="50"/>
      <c r="L68" s="87"/>
      <c r="M68" s="87"/>
      <c r="N68" s="8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174"/>
      <c r="AB68" s="174"/>
      <c r="AC68" s="47"/>
    </row>
    <row r="69" spans="2:29" ht="15.75" customHeight="1">
      <c r="B69" s="1"/>
      <c r="C69" s="1"/>
      <c r="D69" s="1"/>
      <c r="E69" s="1"/>
      <c r="F69" s="1"/>
      <c r="G69" s="1"/>
      <c r="H69" s="47"/>
      <c r="I69" s="50"/>
      <c r="J69" s="50"/>
      <c r="K69" s="50"/>
      <c r="L69" s="87"/>
      <c r="M69" s="87"/>
      <c r="N69" s="8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174"/>
      <c r="AB69" s="174"/>
      <c r="AC69" s="47"/>
    </row>
    <row r="70" spans="2:29" ht="15.75" customHeight="1">
      <c r="B70" s="1"/>
      <c r="C70" s="1"/>
      <c r="D70" s="1"/>
      <c r="E70" s="1"/>
      <c r="F70" s="1"/>
      <c r="G70" s="1"/>
      <c r="H70" s="47"/>
      <c r="I70" s="50"/>
      <c r="J70" s="50"/>
      <c r="K70" s="50"/>
      <c r="L70" s="87"/>
      <c r="M70" s="87"/>
      <c r="N70" s="8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174"/>
      <c r="AB70" s="174"/>
      <c r="AC70" s="47"/>
    </row>
    <row r="71" spans="2:29" ht="15.75" customHeight="1">
      <c r="B71" s="1"/>
      <c r="C71" s="1"/>
      <c r="D71" s="1"/>
      <c r="E71" s="1"/>
      <c r="F71" s="1"/>
      <c r="G71" s="1"/>
      <c r="H71" s="47"/>
      <c r="I71" s="50"/>
      <c r="J71" s="50"/>
      <c r="K71" s="50"/>
      <c r="L71" s="87"/>
      <c r="M71" s="87"/>
      <c r="N71" s="8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174"/>
      <c r="AB71" s="174"/>
      <c r="AC71" s="47"/>
    </row>
    <row r="72" spans="2:29" ht="15.75" customHeight="1">
      <c r="B72" s="1"/>
      <c r="C72" s="1"/>
      <c r="D72" s="1"/>
      <c r="E72" s="1"/>
      <c r="F72" s="1"/>
      <c r="G72" s="1"/>
      <c r="H72" s="47"/>
      <c r="I72" s="50"/>
      <c r="J72" s="50"/>
      <c r="K72" s="50"/>
      <c r="L72" s="87"/>
      <c r="M72" s="87"/>
      <c r="N72" s="8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174"/>
      <c r="AB72" s="174"/>
      <c r="AC72" s="47"/>
    </row>
    <row r="73" spans="2:29" ht="15.75" customHeight="1">
      <c r="B73" s="1"/>
      <c r="C73" s="1"/>
      <c r="D73" s="1"/>
      <c r="E73" s="1"/>
      <c r="F73" s="1"/>
      <c r="G73" s="1"/>
      <c r="H73" s="47"/>
      <c r="I73" s="50"/>
      <c r="J73" s="50"/>
      <c r="K73" s="50"/>
      <c r="L73" s="87"/>
      <c r="M73" s="87"/>
      <c r="N73" s="8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174"/>
      <c r="AB73" s="174"/>
      <c r="AC73" s="47"/>
    </row>
    <row r="74" spans="2:29" ht="15.75" customHeight="1">
      <c r="B74" s="1"/>
      <c r="C74" s="1"/>
      <c r="D74" s="1"/>
      <c r="E74" s="1"/>
      <c r="F74" s="1"/>
      <c r="G74" s="1"/>
      <c r="H74" s="47"/>
      <c r="I74" s="50"/>
      <c r="J74" s="50"/>
      <c r="K74" s="50"/>
      <c r="L74" s="87"/>
      <c r="M74" s="87"/>
      <c r="N74" s="8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174"/>
      <c r="AB74" s="174"/>
      <c r="AC74" s="47"/>
    </row>
    <row r="75" spans="2:29" ht="15.75" customHeight="1">
      <c r="B75" s="1"/>
      <c r="C75" s="1"/>
      <c r="D75" s="1"/>
      <c r="E75" s="1"/>
      <c r="F75" s="1"/>
      <c r="G75" s="1"/>
      <c r="H75" s="47"/>
      <c r="I75" s="50"/>
      <c r="J75" s="50"/>
      <c r="K75" s="50"/>
      <c r="L75" s="87"/>
      <c r="M75" s="87"/>
      <c r="N75" s="8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174"/>
      <c r="AB75" s="174"/>
      <c r="AC75" s="47"/>
    </row>
    <row r="76" spans="2:29" ht="15.75" customHeight="1">
      <c r="B76" s="1"/>
      <c r="C76" s="1"/>
      <c r="D76" s="1"/>
      <c r="E76" s="1"/>
      <c r="F76" s="1"/>
      <c r="G76" s="1"/>
      <c r="H76" s="47"/>
      <c r="I76" s="50"/>
      <c r="J76" s="50"/>
      <c r="K76" s="50"/>
      <c r="L76" s="87"/>
      <c r="M76" s="87"/>
      <c r="N76" s="8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174"/>
      <c r="AB76" s="174"/>
      <c r="AC76" s="47"/>
    </row>
    <row r="77" spans="2:29" ht="15.75" customHeight="1">
      <c r="B77" s="1"/>
      <c r="C77" s="1"/>
      <c r="D77" s="1"/>
      <c r="E77" s="1"/>
      <c r="F77" s="1"/>
      <c r="G77" s="1"/>
      <c r="H77" s="47"/>
      <c r="I77" s="50"/>
      <c r="J77" s="50"/>
      <c r="K77" s="50"/>
      <c r="L77" s="87"/>
      <c r="M77" s="87"/>
      <c r="N77" s="8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174"/>
      <c r="AB77" s="174"/>
      <c r="AC77" s="47"/>
    </row>
    <row r="78" spans="2:29" ht="15.75" customHeight="1">
      <c r="B78" s="1"/>
      <c r="C78" s="1"/>
      <c r="D78" s="1"/>
      <c r="E78" s="1"/>
      <c r="F78" s="1"/>
      <c r="G78" s="1"/>
      <c r="H78" s="47"/>
      <c r="I78" s="50"/>
      <c r="J78" s="50"/>
      <c r="K78" s="50"/>
      <c r="L78" s="87"/>
      <c r="M78" s="87"/>
      <c r="N78" s="8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174"/>
      <c r="AB78" s="174"/>
      <c r="AC78" s="47"/>
    </row>
    <row r="79" spans="2:29" ht="15.75" customHeight="1">
      <c r="B79" s="1"/>
      <c r="C79" s="1"/>
      <c r="D79" s="1"/>
      <c r="E79" s="1"/>
      <c r="F79" s="1"/>
      <c r="G79" s="1"/>
      <c r="H79" s="47"/>
      <c r="I79" s="50"/>
      <c r="J79" s="50"/>
      <c r="K79" s="50"/>
      <c r="L79" s="87"/>
      <c r="M79" s="87"/>
      <c r="N79" s="8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174"/>
      <c r="AB79" s="174"/>
      <c r="AC79" s="47"/>
    </row>
    <row r="80" spans="2:29" ht="15.75" customHeight="1">
      <c r="B80" s="1"/>
      <c r="C80" s="1"/>
      <c r="D80" s="1"/>
      <c r="E80" s="1"/>
      <c r="F80" s="1"/>
      <c r="G80" s="1"/>
      <c r="H80" s="47"/>
      <c r="I80" s="50"/>
      <c r="J80" s="50"/>
      <c r="K80" s="50"/>
      <c r="L80" s="87"/>
      <c r="M80" s="87"/>
      <c r="N80" s="8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174"/>
      <c r="AB80" s="174"/>
      <c r="AC80" s="47"/>
    </row>
    <row r="81" spans="2:29" ht="15.75" customHeight="1">
      <c r="B81" s="1"/>
      <c r="C81" s="1"/>
      <c r="D81" s="1"/>
      <c r="E81" s="1"/>
      <c r="F81" s="1"/>
      <c r="G81" s="1"/>
      <c r="H81" s="47"/>
      <c r="I81" s="50"/>
      <c r="J81" s="50"/>
      <c r="K81" s="50"/>
      <c r="L81" s="87"/>
      <c r="M81" s="87"/>
      <c r="N81" s="8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</row>
    <row r="82" spans="2:29" ht="15.75" customHeight="1">
      <c r="B82" s="1"/>
      <c r="C82" s="1"/>
      <c r="D82" s="1"/>
      <c r="E82" s="1"/>
      <c r="F82" s="1"/>
      <c r="G82" s="1"/>
      <c r="H82" s="47"/>
      <c r="I82" s="50"/>
      <c r="J82" s="50"/>
      <c r="K82" s="50"/>
      <c r="L82" s="87"/>
      <c r="M82" s="87"/>
      <c r="N82" s="8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</row>
    <row r="83" spans="2:29" ht="15.75" customHeight="1">
      <c r="B83" s="1"/>
      <c r="C83" s="1"/>
      <c r="D83" s="1"/>
      <c r="E83" s="1"/>
      <c r="F83" s="1"/>
      <c r="G83" s="1"/>
      <c r="H83" s="47"/>
      <c r="I83" s="50"/>
      <c r="J83" s="50"/>
      <c r="K83" s="50"/>
      <c r="L83" s="87"/>
      <c r="M83" s="87"/>
      <c r="N83" s="8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</row>
    <row r="84" spans="2:29" ht="15.75" customHeight="1">
      <c r="B84" s="1"/>
      <c r="C84" s="1"/>
      <c r="D84" s="1"/>
      <c r="E84" s="1"/>
      <c r="F84" s="1"/>
      <c r="G84" s="1"/>
      <c r="H84" s="47"/>
      <c r="I84" s="50"/>
      <c r="J84" s="50"/>
      <c r="K84" s="50"/>
      <c r="L84" s="87"/>
      <c r="M84" s="87"/>
      <c r="N84" s="8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</row>
    <row r="85" spans="2:29" ht="15.75" customHeight="1">
      <c r="B85" s="1"/>
      <c r="C85" s="1"/>
      <c r="D85" s="1"/>
      <c r="E85" s="1"/>
      <c r="F85" s="1"/>
      <c r="G85" s="1"/>
      <c r="H85" s="47"/>
      <c r="I85" s="50"/>
      <c r="J85" s="50"/>
      <c r="K85" s="50"/>
      <c r="L85" s="87"/>
      <c r="M85" s="87"/>
      <c r="N85" s="8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</row>
    <row r="86" spans="2:29" ht="15.75" customHeight="1">
      <c r="B86" s="1"/>
      <c r="C86" s="1"/>
      <c r="D86" s="1"/>
      <c r="E86" s="1"/>
      <c r="F86" s="1"/>
      <c r="G86" s="1"/>
      <c r="H86" s="47"/>
      <c r="I86" s="50"/>
      <c r="J86" s="50"/>
      <c r="K86" s="50"/>
      <c r="L86" s="87"/>
      <c r="M86" s="87"/>
      <c r="N86" s="8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</row>
    <row r="87" spans="2:29" ht="15.75" customHeight="1">
      <c r="B87" s="1"/>
      <c r="C87" s="1"/>
      <c r="D87" s="1"/>
      <c r="E87" s="1"/>
      <c r="F87" s="1"/>
      <c r="G87" s="1"/>
      <c r="H87" s="47"/>
      <c r="I87" s="50"/>
      <c r="J87" s="50"/>
      <c r="K87" s="50"/>
      <c r="L87" s="87"/>
      <c r="M87" s="87"/>
      <c r="N87" s="8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</row>
    <row r="88" spans="2:29" ht="15.75" customHeight="1">
      <c r="B88" s="1"/>
      <c r="C88" s="1"/>
      <c r="D88" s="1"/>
      <c r="E88" s="1"/>
      <c r="F88" s="1"/>
      <c r="G88" s="1"/>
      <c r="H88" s="47"/>
      <c r="I88" s="50"/>
      <c r="J88" s="50"/>
      <c r="K88" s="50"/>
      <c r="L88" s="87"/>
      <c r="M88" s="87"/>
      <c r="N88" s="8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</row>
    <row r="89" spans="2:29" ht="15.75" customHeight="1">
      <c r="B89" s="1"/>
      <c r="C89" s="1"/>
      <c r="D89" s="1"/>
      <c r="E89" s="1"/>
      <c r="F89" s="1"/>
      <c r="G89" s="1"/>
      <c r="H89" s="47"/>
      <c r="I89" s="50"/>
      <c r="J89" s="50"/>
      <c r="K89" s="50"/>
      <c r="L89" s="87"/>
      <c r="M89" s="87"/>
      <c r="N89" s="8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</row>
    <row r="90" spans="2:29" ht="15.75" customHeight="1">
      <c r="B90" s="1"/>
      <c r="C90" s="1"/>
      <c r="D90" s="1"/>
      <c r="E90" s="1"/>
      <c r="F90" s="1"/>
      <c r="G90" s="1"/>
      <c r="H90" s="47"/>
      <c r="I90" s="50"/>
      <c r="J90" s="50"/>
      <c r="K90" s="50"/>
      <c r="L90" s="87"/>
      <c r="M90" s="87"/>
      <c r="N90" s="8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</row>
    <row r="91" spans="2:29" ht="15.75" customHeight="1">
      <c r="B91" s="1"/>
      <c r="C91" s="1"/>
      <c r="D91" s="1"/>
      <c r="E91" s="1"/>
      <c r="F91" s="1"/>
      <c r="G91" s="1"/>
      <c r="H91" s="47"/>
      <c r="I91" s="50"/>
      <c r="J91" s="50"/>
      <c r="K91" s="50"/>
      <c r="L91" s="87"/>
      <c r="M91" s="87"/>
      <c r="N91" s="8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</row>
    <row r="92" spans="2:29" ht="15.75" customHeight="1">
      <c r="B92" s="1"/>
      <c r="C92" s="1"/>
      <c r="D92" s="1"/>
      <c r="E92" s="1"/>
      <c r="F92" s="1"/>
      <c r="G92" s="1"/>
      <c r="H92" s="47"/>
      <c r="I92" s="50"/>
      <c r="J92" s="50"/>
      <c r="K92" s="50"/>
      <c r="L92" s="87"/>
      <c r="M92" s="87"/>
      <c r="N92" s="8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</row>
    <row r="93" spans="2:29" ht="15.75" customHeight="1">
      <c r="B93" s="1"/>
      <c r="C93" s="1"/>
      <c r="D93" s="1"/>
      <c r="E93" s="1"/>
      <c r="F93" s="1"/>
      <c r="G93" s="1"/>
      <c r="H93" s="47"/>
      <c r="I93" s="50"/>
      <c r="J93" s="50"/>
      <c r="K93" s="50"/>
      <c r="L93" s="87"/>
      <c r="M93" s="87"/>
      <c r="N93" s="8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</row>
    <row r="94" spans="2:29" ht="15.75" customHeight="1">
      <c r="B94" s="1"/>
      <c r="C94" s="1"/>
      <c r="D94" s="1"/>
      <c r="E94" s="1"/>
      <c r="F94" s="1"/>
      <c r="G94" s="1"/>
      <c r="H94" s="47"/>
      <c r="I94" s="50"/>
      <c r="J94" s="50"/>
      <c r="K94" s="50"/>
      <c r="L94" s="87"/>
      <c r="M94" s="87"/>
      <c r="N94" s="8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</row>
    <row r="95" spans="2:29" ht="15.75" customHeight="1">
      <c r="B95" s="1"/>
      <c r="C95" s="1"/>
      <c r="D95" s="1"/>
      <c r="E95" s="1"/>
      <c r="F95" s="1"/>
      <c r="G95" s="1"/>
      <c r="H95" s="47"/>
      <c r="I95" s="50"/>
      <c r="J95" s="50"/>
      <c r="K95" s="50"/>
      <c r="L95" s="87"/>
      <c r="M95" s="87"/>
      <c r="N95" s="8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</row>
    <row r="96" spans="2:29" ht="15.75" customHeight="1">
      <c r="B96" s="1"/>
      <c r="C96" s="1"/>
      <c r="D96" s="1"/>
      <c r="E96" s="1"/>
      <c r="F96" s="1"/>
      <c r="G96" s="1"/>
      <c r="H96" s="47"/>
      <c r="I96" s="50"/>
      <c r="J96" s="87"/>
      <c r="K96" s="50"/>
      <c r="L96" s="87"/>
      <c r="M96" s="87"/>
      <c r="N96" s="8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</row>
    <row r="97" spans="2:29" ht="15.75" customHeight="1">
      <c r="B97" s="1"/>
      <c r="C97" s="1"/>
      <c r="D97" s="1"/>
      <c r="E97" s="1"/>
      <c r="F97" s="1"/>
      <c r="G97" s="1"/>
      <c r="H97" s="47"/>
      <c r="I97" s="50"/>
      <c r="J97" s="87"/>
      <c r="K97" s="50"/>
      <c r="L97" s="87"/>
      <c r="M97" s="87"/>
      <c r="N97" s="8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</row>
    <row r="98" spans="2:29" ht="15.75" customHeight="1">
      <c r="B98" s="1"/>
      <c r="C98" s="1"/>
      <c r="D98" s="1"/>
      <c r="E98" s="1"/>
      <c r="F98" s="1"/>
      <c r="G98" s="1"/>
      <c r="H98" s="47"/>
      <c r="I98" s="50"/>
      <c r="J98" s="87"/>
      <c r="K98" s="50"/>
      <c r="L98" s="87"/>
      <c r="M98" s="87"/>
      <c r="N98" s="8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</row>
    <row r="99" spans="2:29" ht="15.75" customHeight="1">
      <c r="B99" s="1"/>
      <c r="C99" s="1"/>
      <c r="D99" s="1"/>
      <c r="E99" s="1"/>
      <c r="F99" s="1"/>
      <c r="G99" s="1"/>
      <c r="H99" s="47"/>
      <c r="I99" s="50"/>
      <c r="J99" s="87"/>
      <c r="K99" s="50"/>
      <c r="L99" s="87"/>
      <c r="M99" s="87"/>
      <c r="N99" s="8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</row>
    <row r="100" spans="2:29" ht="15.75" customHeight="1">
      <c r="B100" s="1"/>
      <c r="C100" s="1"/>
      <c r="D100" s="1"/>
      <c r="E100" s="1"/>
      <c r="F100" s="1"/>
      <c r="G100" s="1"/>
      <c r="H100" s="47"/>
      <c r="I100" s="50"/>
      <c r="J100" s="87"/>
      <c r="K100" s="50"/>
      <c r="L100" s="87"/>
      <c r="M100" s="87"/>
      <c r="N100" s="8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</row>
    <row r="101" spans="2:29" ht="15.75" customHeight="1">
      <c r="B101" s="1"/>
      <c r="C101" s="1"/>
      <c r="D101" s="1"/>
      <c r="E101" s="1"/>
      <c r="F101" s="1"/>
      <c r="G101" s="1"/>
      <c r="H101" s="47"/>
      <c r="I101" s="50"/>
      <c r="J101" s="87"/>
      <c r="K101" s="50"/>
      <c r="L101" s="87"/>
      <c r="M101" s="87"/>
      <c r="N101" s="8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</row>
    <row r="102" spans="2:29" ht="15.75" customHeight="1">
      <c r="B102" s="1"/>
      <c r="C102" s="1"/>
      <c r="D102" s="1"/>
      <c r="E102" s="1"/>
      <c r="F102" s="1"/>
      <c r="G102" s="1"/>
      <c r="H102" s="47"/>
      <c r="I102" s="87"/>
      <c r="J102" s="87"/>
      <c r="K102" s="50"/>
      <c r="L102" s="87"/>
      <c r="M102" s="87"/>
      <c r="N102" s="8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</row>
    <row r="103" spans="2:29" ht="15.75" customHeight="1">
      <c r="B103" s="1"/>
      <c r="C103" s="1"/>
      <c r="D103" s="1"/>
      <c r="E103" s="1"/>
      <c r="F103" s="1"/>
      <c r="G103" s="1"/>
      <c r="H103" s="47"/>
      <c r="I103" s="87"/>
      <c r="J103" s="87"/>
      <c r="K103" s="50"/>
      <c r="L103" s="87"/>
      <c r="M103" s="87"/>
      <c r="N103" s="8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</row>
    <row r="104" spans="2:29" ht="15.75" customHeight="1">
      <c r="B104" s="1"/>
      <c r="C104" s="1"/>
      <c r="D104" s="1"/>
      <c r="E104" s="1"/>
      <c r="F104" s="1"/>
      <c r="G104" s="1"/>
      <c r="H104" s="47"/>
      <c r="I104" s="87"/>
      <c r="J104" s="87"/>
      <c r="K104" s="50"/>
      <c r="L104" s="87"/>
      <c r="M104" s="87"/>
      <c r="N104" s="8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</row>
    <row r="105" spans="2:29" ht="15.75" customHeight="1">
      <c r="B105" s="1"/>
      <c r="C105" s="1"/>
      <c r="D105" s="1"/>
      <c r="E105" s="1"/>
      <c r="F105" s="1"/>
      <c r="G105" s="1"/>
      <c r="H105" s="47"/>
      <c r="I105" s="87"/>
      <c r="J105" s="87"/>
      <c r="K105" s="50"/>
      <c r="L105" s="87"/>
      <c r="M105" s="87"/>
      <c r="N105" s="8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</row>
    <row r="106" spans="2:29" ht="15.75" customHeight="1">
      <c r="B106" s="1"/>
      <c r="C106" s="1"/>
      <c r="D106" s="1"/>
      <c r="E106" s="1"/>
      <c r="F106" s="1"/>
      <c r="G106" s="1"/>
      <c r="H106" s="47"/>
      <c r="I106" s="87"/>
      <c r="J106" s="87"/>
      <c r="K106" s="50"/>
      <c r="L106" s="87"/>
      <c r="M106" s="87"/>
      <c r="N106" s="8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</row>
    <row r="107" spans="2:29" ht="15.75" customHeight="1">
      <c r="B107" s="1"/>
      <c r="C107" s="1"/>
      <c r="D107" s="1"/>
      <c r="E107" s="1"/>
      <c r="F107" s="1"/>
      <c r="G107" s="1"/>
      <c r="H107" s="47"/>
      <c r="I107" s="87"/>
      <c r="J107" s="87"/>
      <c r="K107" s="50"/>
      <c r="L107" s="87"/>
      <c r="M107" s="87"/>
      <c r="N107" s="8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</row>
    <row r="108" spans="2:29" ht="15.75" customHeight="1">
      <c r="B108" s="1"/>
      <c r="C108" s="1"/>
      <c r="D108" s="1"/>
      <c r="E108" s="1"/>
      <c r="F108" s="1"/>
      <c r="G108" s="1"/>
      <c r="H108" s="47"/>
      <c r="I108" s="87"/>
      <c r="J108" s="87"/>
      <c r="K108" s="50"/>
      <c r="L108" s="87"/>
      <c r="M108" s="87"/>
      <c r="N108" s="8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</row>
    <row r="109" spans="2:29" ht="15.75" customHeight="1">
      <c r="B109" s="1"/>
      <c r="C109" s="1"/>
      <c r="D109" s="1"/>
      <c r="E109" s="1"/>
      <c r="F109" s="1"/>
      <c r="G109" s="1"/>
      <c r="H109" s="47"/>
      <c r="I109" s="87"/>
      <c r="J109" s="87"/>
      <c r="K109" s="50"/>
      <c r="L109" s="87"/>
      <c r="M109" s="87"/>
      <c r="N109" s="8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</row>
    <row r="110" spans="2:29" ht="15.75" customHeight="1">
      <c r="B110" s="1"/>
      <c r="C110" s="1"/>
      <c r="D110" s="1"/>
      <c r="E110" s="1"/>
      <c r="F110" s="1"/>
      <c r="G110" s="1"/>
      <c r="H110" s="47"/>
      <c r="I110" s="87"/>
      <c r="J110" s="87"/>
      <c r="K110" s="50"/>
      <c r="L110" s="87"/>
      <c r="M110" s="87"/>
      <c r="N110" s="8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</row>
    <row r="111" spans="2:29" ht="15.75" customHeight="1">
      <c r="B111" s="1"/>
      <c r="C111" s="1"/>
      <c r="D111" s="1"/>
      <c r="E111" s="1"/>
      <c r="F111" s="1"/>
      <c r="G111" s="1"/>
      <c r="H111" s="47"/>
      <c r="I111" s="87"/>
      <c r="J111" s="87"/>
      <c r="K111" s="50"/>
      <c r="L111" s="87"/>
      <c r="M111" s="87"/>
      <c r="N111" s="8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</row>
    <row r="112" spans="2:29" ht="15.75" customHeight="1">
      <c r="B112" s="1"/>
      <c r="C112" s="1"/>
      <c r="D112" s="1"/>
      <c r="E112" s="1"/>
      <c r="F112" s="1"/>
      <c r="G112" s="1"/>
      <c r="H112" s="47"/>
      <c r="I112" s="87"/>
      <c r="J112" s="87"/>
      <c r="K112" s="50"/>
      <c r="L112" s="87"/>
      <c r="M112" s="87"/>
      <c r="N112" s="8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</row>
    <row r="113" spans="2:29" ht="15.75" customHeight="1">
      <c r="B113" s="1"/>
      <c r="C113" s="1"/>
      <c r="D113" s="1"/>
      <c r="E113" s="1"/>
      <c r="F113" s="1"/>
      <c r="G113" s="1"/>
      <c r="H113" s="47"/>
      <c r="I113" s="87"/>
      <c r="J113" s="87"/>
      <c r="K113" s="50"/>
      <c r="L113" s="87"/>
      <c r="M113" s="87"/>
      <c r="N113" s="8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</row>
    <row r="114" spans="2:29" ht="15.75" customHeight="1">
      <c r="B114" s="1"/>
      <c r="C114" s="1"/>
      <c r="D114" s="1"/>
      <c r="E114" s="1"/>
      <c r="F114" s="1"/>
      <c r="G114" s="1"/>
      <c r="H114" s="47"/>
      <c r="I114" s="87"/>
      <c r="J114" s="87"/>
      <c r="K114" s="50"/>
      <c r="L114" s="87"/>
      <c r="M114" s="87"/>
      <c r="N114" s="8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</row>
    <row r="115" spans="2:29" ht="15.75" customHeight="1">
      <c r="B115" s="1"/>
      <c r="C115" s="1"/>
      <c r="D115" s="1"/>
      <c r="E115" s="1"/>
      <c r="F115" s="1"/>
      <c r="G115" s="1"/>
      <c r="H115" s="47"/>
      <c r="I115" s="87"/>
      <c r="J115" s="87"/>
      <c r="K115" s="50"/>
      <c r="L115" s="87"/>
      <c r="M115" s="87"/>
      <c r="N115" s="8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</row>
    <row r="116" spans="2:29" ht="15.75" customHeight="1">
      <c r="B116" s="1"/>
      <c r="C116" s="1"/>
      <c r="D116" s="1"/>
      <c r="E116" s="1"/>
      <c r="F116" s="1"/>
      <c r="G116" s="1"/>
      <c r="H116" s="47"/>
      <c r="I116" s="87"/>
      <c r="J116" s="87"/>
      <c r="K116" s="50"/>
      <c r="L116" s="87"/>
      <c r="M116" s="87"/>
      <c r="N116" s="8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</row>
    <row r="117" spans="2:29" ht="15.75" customHeight="1">
      <c r="B117" s="1"/>
      <c r="C117" s="1"/>
      <c r="D117" s="1"/>
      <c r="E117" s="1"/>
      <c r="F117" s="1"/>
      <c r="G117" s="1"/>
      <c r="H117" s="47"/>
      <c r="I117" s="87"/>
      <c r="J117" s="87"/>
      <c r="K117" s="50"/>
      <c r="L117" s="87"/>
      <c r="M117" s="87"/>
      <c r="N117" s="8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</row>
    <row r="118" spans="2:29" ht="15.75" customHeight="1">
      <c r="B118" s="1"/>
      <c r="C118" s="1"/>
      <c r="D118" s="1"/>
      <c r="E118" s="1"/>
      <c r="F118" s="1"/>
      <c r="G118" s="1"/>
      <c r="H118" s="47"/>
      <c r="I118" s="87"/>
      <c r="J118" s="87"/>
      <c r="K118" s="50"/>
      <c r="L118" s="87"/>
      <c r="M118" s="87"/>
      <c r="N118" s="8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</row>
    <row r="119" spans="2:29" ht="15.75" customHeight="1">
      <c r="B119" s="1"/>
      <c r="C119" s="1"/>
      <c r="D119" s="1"/>
      <c r="E119" s="1"/>
      <c r="F119" s="1"/>
      <c r="G119" s="1"/>
      <c r="H119" s="47"/>
      <c r="I119" s="87"/>
      <c r="J119" s="87"/>
      <c r="K119" s="50"/>
      <c r="L119" s="87"/>
      <c r="M119" s="87"/>
      <c r="N119" s="8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</row>
    <row r="120" spans="2:29" ht="15.75" customHeight="1">
      <c r="B120" s="1"/>
      <c r="C120" s="1"/>
      <c r="D120" s="1"/>
      <c r="E120" s="1"/>
      <c r="F120" s="1"/>
      <c r="G120" s="1"/>
      <c r="H120" s="47"/>
      <c r="I120" s="87"/>
      <c r="J120" s="87"/>
      <c r="K120" s="50"/>
      <c r="L120" s="87"/>
      <c r="M120" s="87"/>
      <c r="N120" s="8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</row>
    <row r="121" spans="2:29" ht="15.75" customHeight="1">
      <c r="B121" s="1"/>
      <c r="C121" s="1"/>
      <c r="D121" s="1"/>
      <c r="E121" s="1"/>
      <c r="F121" s="1"/>
      <c r="G121" s="1"/>
      <c r="H121" s="47"/>
      <c r="I121" s="87"/>
      <c r="J121" s="87"/>
      <c r="K121" s="50"/>
      <c r="L121" s="87"/>
      <c r="M121" s="87"/>
      <c r="N121" s="8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</row>
    <row r="122" spans="2:29" ht="15.75" customHeight="1">
      <c r="B122" s="1"/>
      <c r="C122" s="1"/>
      <c r="D122" s="1"/>
      <c r="E122" s="1"/>
      <c r="F122" s="1"/>
      <c r="G122" s="1"/>
      <c r="H122" s="47"/>
      <c r="I122" s="87"/>
      <c r="J122" s="87"/>
      <c r="K122" s="50"/>
      <c r="L122" s="87"/>
      <c r="M122" s="87"/>
      <c r="N122" s="8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</row>
    <row r="123" spans="2:29" ht="15.75" customHeight="1">
      <c r="B123" s="1"/>
      <c r="C123" s="1"/>
      <c r="D123" s="1"/>
      <c r="E123" s="1"/>
      <c r="F123" s="1"/>
      <c r="G123" s="1"/>
      <c r="H123" s="47"/>
      <c r="I123" s="87"/>
      <c r="J123" s="87"/>
      <c r="K123" s="50"/>
      <c r="L123" s="87"/>
      <c r="M123" s="87"/>
      <c r="N123" s="8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</row>
    <row r="124" spans="2:29" ht="15.75" customHeight="1">
      <c r="B124" s="1"/>
      <c r="C124" s="1"/>
      <c r="D124" s="1"/>
      <c r="E124" s="1"/>
      <c r="F124" s="1"/>
      <c r="G124" s="1"/>
      <c r="H124" s="47"/>
      <c r="I124" s="87"/>
      <c r="J124" s="87"/>
      <c r="K124" s="50"/>
      <c r="L124" s="87"/>
      <c r="M124" s="87"/>
      <c r="N124" s="8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</row>
    <row r="125" spans="2:29" ht="15.75" customHeight="1">
      <c r="B125" s="1"/>
      <c r="C125" s="1"/>
      <c r="D125" s="1"/>
      <c r="E125" s="1"/>
      <c r="F125" s="1"/>
      <c r="G125" s="1"/>
      <c r="H125" s="47"/>
      <c r="I125" s="87"/>
      <c r="J125" s="87"/>
      <c r="K125" s="50"/>
      <c r="L125" s="87"/>
      <c r="M125" s="87"/>
      <c r="N125" s="8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</row>
    <row r="126" spans="2:29" ht="15.75" customHeight="1">
      <c r="B126" s="1"/>
      <c r="C126" s="1"/>
      <c r="D126" s="1"/>
      <c r="E126" s="1"/>
      <c r="F126" s="1"/>
      <c r="G126" s="1"/>
      <c r="H126" s="47"/>
      <c r="I126" s="87"/>
      <c r="J126" s="87"/>
      <c r="K126" s="50"/>
      <c r="L126" s="87"/>
      <c r="M126" s="87"/>
      <c r="N126" s="8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</row>
    <row r="127" spans="2:29" ht="15.75" customHeight="1">
      <c r="B127" s="1"/>
      <c r="C127" s="1"/>
      <c r="D127" s="1"/>
      <c r="E127" s="1"/>
      <c r="F127" s="1"/>
      <c r="G127" s="1"/>
      <c r="H127" s="47"/>
      <c r="I127" s="87"/>
      <c r="J127" s="87"/>
      <c r="K127" s="50"/>
      <c r="L127" s="87"/>
      <c r="M127" s="87"/>
      <c r="N127" s="8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</row>
    <row r="128" spans="2:29" ht="15.75" customHeight="1">
      <c r="B128" s="1"/>
      <c r="C128" s="1"/>
      <c r="D128" s="1"/>
      <c r="E128" s="1"/>
      <c r="F128" s="1"/>
      <c r="G128" s="1"/>
      <c r="H128" s="47"/>
      <c r="I128" s="87"/>
      <c r="J128" s="87"/>
      <c r="K128" s="50"/>
      <c r="L128" s="87"/>
      <c r="M128" s="87"/>
      <c r="N128" s="8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</row>
    <row r="129" spans="2:29" ht="15.75" customHeight="1">
      <c r="B129" s="1"/>
      <c r="C129" s="1"/>
      <c r="D129" s="1"/>
      <c r="E129" s="1"/>
      <c r="F129" s="1"/>
      <c r="G129" s="1"/>
      <c r="H129" s="47"/>
      <c r="I129" s="87"/>
      <c r="J129" s="87"/>
      <c r="K129" s="50"/>
      <c r="L129" s="87"/>
      <c r="M129" s="87"/>
      <c r="N129" s="8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</row>
    <row r="130" spans="2:29" ht="15.75" customHeight="1">
      <c r="B130" s="1"/>
      <c r="C130" s="1"/>
      <c r="D130" s="1"/>
      <c r="E130" s="1"/>
      <c r="F130" s="1"/>
      <c r="G130" s="1"/>
      <c r="H130" s="47"/>
      <c r="I130" s="87"/>
      <c r="J130" s="87"/>
      <c r="K130" s="50"/>
      <c r="L130" s="87"/>
      <c r="M130" s="87"/>
      <c r="N130" s="8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</row>
    <row r="131" spans="2:29" ht="15.75" customHeight="1">
      <c r="B131" s="1"/>
      <c r="C131" s="1"/>
      <c r="D131" s="1"/>
      <c r="E131" s="1"/>
      <c r="F131" s="1"/>
      <c r="G131" s="1"/>
      <c r="H131" s="47"/>
      <c r="I131" s="87"/>
      <c r="J131" s="87"/>
      <c r="K131" s="50"/>
      <c r="L131" s="87"/>
      <c r="M131" s="87"/>
      <c r="N131" s="8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</row>
    <row r="132" spans="2:29" ht="15.75" customHeight="1">
      <c r="B132" s="1"/>
      <c r="C132" s="1"/>
      <c r="D132" s="1"/>
      <c r="E132" s="1"/>
      <c r="F132" s="1"/>
      <c r="G132" s="1"/>
      <c r="H132" s="47"/>
      <c r="I132" s="87"/>
      <c r="J132" s="87"/>
      <c r="K132" s="50"/>
      <c r="L132" s="87"/>
      <c r="M132" s="87"/>
      <c r="N132" s="8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</row>
    <row r="133" spans="2:29" ht="15.75" customHeight="1">
      <c r="B133" s="1"/>
      <c r="C133" s="1"/>
      <c r="D133" s="1"/>
      <c r="E133" s="1"/>
      <c r="F133" s="1"/>
      <c r="G133" s="1"/>
      <c r="H133" s="47"/>
      <c r="I133" s="87"/>
      <c r="J133" s="87"/>
      <c r="K133" s="50"/>
      <c r="L133" s="87"/>
      <c r="M133" s="87"/>
      <c r="N133" s="8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</row>
    <row r="134" spans="2:29" ht="15.75" customHeight="1">
      <c r="B134" s="1"/>
      <c r="C134" s="1"/>
      <c r="D134" s="1"/>
      <c r="E134" s="1"/>
      <c r="F134" s="1"/>
      <c r="G134" s="1"/>
      <c r="H134" s="47"/>
      <c r="I134" s="87"/>
      <c r="J134" s="87"/>
      <c r="K134" s="50"/>
      <c r="L134" s="87"/>
      <c r="M134" s="87"/>
      <c r="N134" s="8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</row>
    <row r="135" spans="2:29" ht="15.75" customHeight="1">
      <c r="B135" s="1"/>
      <c r="C135" s="1"/>
      <c r="D135" s="1"/>
      <c r="E135" s="1"/>
      <c r="F135" s="1"/>
      <c r="G135" s="1"/>
      <c r="H135" s="47"/>
      <c r="I135" s="87"/>
      <c r="J135" s="87"/>
      <c r="K135" s="50"/>
      <c r="L135" s="87"/>
      <c r="M135" s="87"/>
      <c r="N135" s="8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</row>
    <row r="136" spans="2:29" ht="15.75" customHeight="1">
      <c r="B136" s="1"/>
      <c r="C136" s="1"/>
      <c r="D136" s="1"/>
      <c r="E136" s="1"/>
      <c r="F136" s="1"/>
      <c r="G136" s="1"/>
      <c r="H136" s="47"/>
      <c r="I136" s="87"/>
      <c r="J136" s="87"/>
      <c r="K136" s="50"/>
      <c r="L136" s="87"/>
      <c r="M136" s="87"/>
      <c r="N136" s="8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</row>
    <row r="137" spans="2:29" ht="15.75" customHeight="1">
      <c r="B137" s="1"/>
      <c r="C137" s="1"/>
      <c r="D137" s="1"/>
      <c r="E137" s="1"/>
      <c r="F137" s="1"/>
      <c r="G137" s="1"/>
      <c r="H137" s="47"/>
      <c r="I137" s="87"/>
      <c r="J137" s="87"/>
      <c r="K137" s="50"/>
      <c r="L137" s="87"/>
      <c r="M137" s="87"/>
      <c r="N137" s="8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</row>
    <row r="138" spans="2:29" ht="15.75" customHeight="1">
      <c r="B138" s="1"/>
      <c r="C138" s="1"/>
      <c r="D138" s="1"/>
      <c r="E138" s="1"/>
      <c r="F138" s="1"/>
      <c r="G138" s="1"/>
      <c r="H138" s="47"/>
      <c r="I138" s="87"/>
      <c r="J138" s="87"/>
      <c r="K138" s="50"/>
      <c r="L138" s="87"/>
      <c r="M138" s="87"/>
      <c r="N138" s="8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</row>
    <row r="139" spans="2:29" ht="15.75" customHeight="1">
      <c r="B139" s="1"/>
      <c r="C139" s="1"/>
      <c r="D139" s="1"/>
      <c r="E139" s="1"/>
      <c r="F139" s="1"/>
      <c r="G139" s="1"/>
      <c r="H139" s="47"/>
      <c r="I139" s="87"/>
      <c r="J139" s="87"/>
      <c r="K139" s="50"/>
      <c r="L139" s="87"/>
      <c r="M139" s="87"/>
      <c r="N139" s="8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</row>
    <row r="140" spans="2:29" ht="15.75" customHeight="1">
      <c r="B140" s="1"/>
      <c r="C140" s="1"/>
      <c r="D140" s="1"/>
      <c r="E140" s="1"/>
      <c r="F140" s="1"/>
      <c r="G140" s="1"/>
      <c r="H140" s="47"/>
      <c r="I140" s="87"/>
      <c r="J140" s="87"/>
      <c r="K140" s="50"/>
      <c r="L140" s="87"/>
      <c r="M140" s="87"/>
      <c r="N140" s="8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</row>
    <row r="141" spans="2:29" ht="15.75" customHeight="1">
      <c r="B141" s="1"/>
      <c r="C141" s="1"/>
      <c r="D141" s="1"/>
      <c r="E141" s="1"/>
      <c r="F141" s="1"/>
      <c r="G141" s="1"/>
      <c r="H141" s="47"/>
      <c r="I141" s="87"/>
      <c r="J141" s="87"/>
      <c r="K141" s="50"/>
      <c r="L141" s="87"/>
      <c r="M141" s="87"/>
      <c r="N141" s="8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</row>
    <row r="142" spans="2:29" ht="15.75" customHeight="1">
      <c r="B142" s="1"/>
      <c r="C142" s="1"/>
      <c r="D142" s="1"/>
      <c r="E142" s="1"/>
      <c r="F142" s="1"/>
      <c r="G142" s="1"/>
      <c r="H142" s="47"/>
      <c r="I142" s="87"/>
      <c r="J142" s="87"/>
      <c r="K142" s="50"/>
      <c r="L142" s="87"/>
      <c r="M142" s="87"/>
      <c r="N142" s="8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</row>
    <row r="143" spans="2:29" ht="15.75" customHeight="1">
      <c r="B143" s="1"/>
      <c r="C143" s="1"/>
      <c r="D143" s="1"/>
      <c r="E143" s="1"/>
      <c r="F143" s="1"/>
      <c r="G143" s="1"/>
      <c r="H143" s="47"/>
      <c r="I143" s="87"/>
      <c r="J143" s="87"/>
      <c r="K143" s="50"/>
      <c r="L143" s="87"/>
      <c r="M143" s="87"/>
      <c r="N143" s="8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</row>
    <row r="144" spans="2:29" ht="15.75" customHeight="1">
      <c r="B144" s="1"/>
      <c r="C144" s="1"/>
      <c r="D144" s="1"/>
      <c r="E144" s="1"/>
      <c r="F144" s="1"/>
      <c r="G144" s="1"/>
      <c r="H144" s="47"/>
      <c r="I144" s="87"/>
      <c r="J144" s="87"/>
      <c r="K144" s="50"/>
      <c r="L144" s="87"/>
      <c r="M144" s="87"/>
      <c r="N144" s="8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</row>
    <row r="145" spans="2:29" ht="15.75" customHeight="1">
      <c r="B145" s="1"/>
      <c r="C145" s="1"/>
      <c r="D145" s="1"/>
      <c r="E145" s="1"/>
      <c r="F145" s="1"/>
      <c r="G145" s="1"/>
      <c r="H145" s="47"/>
      <c r="I145" s="87"/>
      <c r="J145" s="87"/>
      <c r="K145" s="50"/>
      <c r="L145" s="87"/>
      <c r="M145" s="87"/>
      <c r="N145" s="8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</row>
    <row r="146" spans="2:29" ht="15.75" customHeight="1">
      <c r="B146" s="1"/>
      <c r="C146" s="1"/>
      <c r="D146" s="1"/>
      <c r="E146" s="1"/>
      <c r="F146" s="1"/>
      <c r="G146" s="1"/>
      <c r="H146" s="47"/>
      <c r="I146" s="87"/>
      <c r="J146" s="87"/>
      <c r="K146" s="50"/>
      <c r="L146" s="87"/>
      <c r="M146" s="87"/>
      <c r="N146" s="8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</row>
    <row r="147" spans="2:29" ht="15.75" customHeight="1">
      <c r="B147" s="1"/>
      <c r="C147" s="1"/>
      <c r="D147" s="1"/>
      <c r="E147" s="1"/>
      <c r="F147" s="1"/>
      <c r="G147" s="1"/>
      <c r="H147" s="47"/>
      <c r="I147" s="87"/>
      <c r="J147" s="87"/>
      <c r="K147" s="50"/>
      <c r="L147" s="87"/>
      <c r="M147" s="87"/>
      <c r="N147" s="8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</row>
    <row r="148" spans="2:29" ht="15.75" customHeight="1">
      <c r="B148" s="1"/>
      <c r="C148" s="1"/>
      <c r="D148" s="1"/>
      <c r="E148" s="1"/>
      <c r="F148" s="1"/>
      <c r="G148" s="1"/>
      <c r="H148" s="47"/>
      <c r="I148" s="87"/>
      <c r="J148" s="87"/>
      <c r="K148" s="50"/>
      <c r="L148" s="87"/>
      <c r="M148" s="87"/>
      <c r="N148" s="8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</row>
    <row r="149" spans="2:29" ht="15.75" customHeight="1">
      <c r="B149" s="1"/>
      <c r="C149" s="1"/>
      <c r="D149" s="1"/>
      <c r="E149" s="1"/>
      <c r="F149" s="1"/>
      <c r="G149" s="1"/>
      <c r="H149" s="47"/>
      <c r="I149" s="87"/>
      <c r="J149" s="87"/>
      <c r="K149" s="50"/>
      <c r="L149" s="87"/>
      <c r="M149" s="87"/>
      <c r="N149" s="8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</row>
    <row r="150" spans="2:29" ht="15.75" customHeight="1">
      <c r="B150" s="1"/>
      <c r="C150" s="1"/>
      <c r="D150" s="1"/>
      <c r="E150" s="1"/>
      <c r="F150" s="1"/>
      <c r="G150" s="1"/>
      <c r="H150" s="47"/>
      <c r="I150" s="87"/>
      <c r="J150" s="87"/>
      <c r="K150" s="50"/>
      <c r="L150" s="87"/>
      <c r="M150" s="87"/>
      <c r="N150" s="8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</row>
    <row r="151" spans="2:29" ht="15.75" customHeight="1">
      <c r="B151" s="1"/>
      <c r="C151" s="1"/>
      <c r="D151" s="1"/>
      <c r="E151" s="1"/>
      <c r="F151" s="1"/>
      <c r="G151" s="1"/>
      <c r="H151" s="47"/>
      <c r="I151" s="87"/>
      <c r="J151" s="87"/>
      <c r="K151" s="50"/>
      <c r="L151" s="87"/>
      <c r="M151" s="87"/>
      <c r="N151" s="8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</row>
    <row r="152" spans="2:29" ht="15.75" customHeight="1">
      <c r="B152" s="1"/>
      <c r="C152" s="1"/>
      <c r="D152" s="1"/>
      <c r="E152" s="1"/>
      <c r="F152" s="1"/>
      <c r="G152" s="1"/>
      <c r="H152" s="47"/>
      <c r="I152" s="87"/>
      <c r="J152" s="87"/>
      <c r="K152" s="50"/>
      <c r="L152" s="87"/>
      <c r="M152" s="87"/>
      <c r="N152" s="8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</row>
    <row r="153" spans="2:29" ht="15.75" customHeight="1">
      <c r="B153" s="1"/>
      <c r="C153" s="1"/>
      <c r="D153" s="1"/>
      <c r="E153" s="1"/>
      <c r="F153" s="1"/>
      <c r="G153" s="1"/>
      <c r="H153" s="47"/>
      <c r="I153" s="87"/>
      <c r="J153" s="87"/>
      <c r="K153" s="50"/>
      <c r="L153" s="87"/>
      <c r="M153" s="87"/>
      <c r="N153" s="8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</row>
    <row r="154" spans="2:29" ht="15.75" customHeight="1">
      <c r="B154" s="1"/>
      <c r="C154" s="1"/>
      <c r="D154" s="1"/>
      <c r="E154" s="1"/>
      <c r="F154" s="1"/>
      <c r="G154" s="1"/>
      <c r="H154" s="47"/>
      <c r="I154" s="87"/>
      <c r="J154" s="87"/>
      <c r="K154" s="50"/>
      <c r="L154" s="87"/>
      <c r="M154" s="87"/>
      <c r="N154" s="8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</row>
    <row r="155" spans="2:29" ht="15.75" customHeight="1">
      <c r="B155" s="1"/>
      <c r="C155" s="1"/>
      <c r="D155" s="1"/>
      <c r="E155" s="1"/>
      <c r="F155" s="1"/>
      <c r="G155" s="1"/>
      <c r="H155" s="47"/>
      <c r="I155" s="87"/>
      <c r="J155" s="87"/>
      <c r="K155" s="50"/>
      <c r="L155" s="87"/>
      <c r="M155" s="87"/>
      <c r="N155" s="8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</row>
    <row r="156" spans="2:29" ht="15.75" customHeight="1">
      <c r="B156" s="1"/>
      <c r="C156" s="1"/>
      <c r="D156" s="1"/>
      <c r="E156" s="1"/>
      <c r="F156" s="1"/>
      <c r="G156" s="1"/>
      <c r="H156" s="47"/>
      <c r="I156" s="87"/>
      <c r="J156" s="87"/>
      <c r="K156" s="50"/>
      <c r="L156" s="87"/>
      <c r="M156" s="87"/>
      <c r="N156" s="8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</row>
    <row r="157" spans="2:29" ht="15.75" customHeight="1">
      <c r="B157" s="1"/>
      <c r="C157" s="1"/>
      <c r="D157" s="1"/>
      <c r="E157" s="1"/>
      <c r="F157" s="1"/>
      <c r="G157" s="1"/>
      <c r="H157" s="47"/>
      <c r="I157" s="87"/>
      <c r="J157" s="87"/>
      <c r="K157" s="50"/>
      <c r="L157" s="87"/>
      <c r="M157" s="87"/>
      <c r="N157" s="8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</row>
    <row r="158" spans="2:29" ht="15.75" customHeight="1">
      <c r="B158" s="1"/>
      <c r="C158" s="1"/>
      <c r="D158" s="1"/>
      <c r="E158" s="1"/>
      <c r="F158" s="1"/>
      <c r="G158" s="1"/>
      <c r="H158" s="47"/>
      <c r="I158" s="87"/>
      <c r="J158" s="87"/>
      <c r="K158" s="50"/>
      <c r="L158" s="87"/>
      <c r="M158" s="87"/>
      <c r="N158" s="8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</row>
    <row r="159" spans="2:29" ht="15.75" customHeight="1">
      <c r="B159" s="1"/>
      <c r="C159" s="1"/>
      <c r="D159" s="1"/>
      <c r="E159" s="1"/>
      <c r="F159" s="1"/>
      <c r="G159" s="1"/>
      <c r="H159" s="47"/>
      <c r="I159" s="87"/>
      <c r="J159" s="87"/>
      <c r="K159" s="50"/>
      <c r="L159" s="87"/>
      <c r="M159" s="87"/>
      <c r="N159" s="8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</row>
    <row r="160" spans="2:29" ht="15.75" customHeight="1">
      <c r="B160" s="1"/>
      <c r="C160" s="1"/>
      <c r="D160" s="1"/>
      <c r="E160" s="1"/>
      <c r="F160" s="1"/>
      <c r="G160" s="1"/>
      <c r="H160" s="47"/>
      <c r="I160" s="87"/>
      <c r="J160" s="87"/>
      <c r="K160" s="50"/>
      <c r="L160" s="87"/>
      <c r="M160" s="87"/>
      <c r="N160" s="8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</row>
    <row r="161" spans="2:29" ht="15.75" customHeight="1">
      <c r="B161" s="1"/>
      <c r="C161" s="1"/>
      <c r="D161" s="1"/>
      <c r="E161" s="1"/>
      <c r="F161" s="1"/>
      <c r="G161" s="1"/>
      <c r="H161" s="47"/>
      <c r="I161" s="87"/>
      <c r="J161" s="87"/>
      <c r="K161" s="50"/>
      <c r="L161" s="87"/>
      <c r="M161" s="87"/>
      <c r="N161" s="8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</row>
    <row r="162" spans="2:29" ht="15.75" customHeight="1">
      <c r="B162" s="1"/>
      <c r="C162" s="1"/>
      <c r="D162" s="1"/>
      <c r="E162" s="1"/>
      <c r="F162" s="1"/>
      <c r="G162" s="1"/>
      <c r="H162" s="47"/>
      <c r="I162" s="87"/>
      <c r="J162" s="87"/>
      <c r="K162" s="50"/>
      <c r="L162" s="87"/>
      <c r="M162" s="87"/>
      <c r="N162" s="8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</row>
    <row r="163" spans="2:29" ht="15.75" customHeight="1">
      <c r="B163" s="1"/>
      <c r="C163" s="1"/>
      <c r="D163" s="1"/>
      <c r="E163" s="1"/>
      <c r="F163" s="1"/>
      <c r="G163" s="1"/>
      <c r="H163" s="47"/>
      <c r="I163" s="87"/>
      <c r="J163" s="87"/>
      <c r="K163" s="50"/>
      <c r="L163" s="87"/>
      <c r="M163" s="87"/>
      <c r="N163" s="8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</row>
    <row r="164" spans="2:29" ht="15.75" customHeight="1">
      <c r="B164" s="1"/>
      <c r="C164" s="1"/>
      <c r="D164" s="1"/>
      <c r="E164" s="1"/>
      <c r="F164" s="1"/>
      <c r="G164" s="1"/>
      <c r="H164" s="47"/>
      <c r="I164" s="87"/>
      <c r="J164" s="87"/>
      <c r="K164" s="50"/>
      <c r="L164" s="87"/>
      <c r="M164" s="87"/>
      <c r="N164" s="8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</row>
    <row r="165" spans="2:29" ht="15.75" customHeight="1">
      <c r="B165" s="1"/>
      <c r="C165" s="1"/>
      <c r="D165" s="1"/>
      <c r="E165" s="1"/>
      <c r="F165" s="1"/>
      <c r="G165" s="1"/>
      <c r="H165" s="47"/>
      <c r="I165" s="87"/>
      <c r="J165" s="87"/>
      <c r="K165" s="50"/>
      <c r="L165" s="87"/>
      <c r="M165" s="87"/>
      <c r="N165" s="8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</row>
    <row r="166" spans="2:29" ht="15.75" customHeight="1">
      <c r="B166" s="1"/>
      <c r="C166" s="1"/>
      <c r="D166" s="1"/>
      <c r="E166" s="1"/>
      <c r="F166" s="1"/>
      <c r="G166" s="1"/>
      <c r="H166" s="47"/>
      <c r="I166" s="87"/>
      <c r="J166" s="87"/>
      <c r="K166" s="50"/>
      <c r="L166" s="87"/>
      <c r="M166" s="87"/>
      <c r="N166" s="8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</row>
    <row r="167" spans="2:29" ht="15.75" customHeight="1">
      <c r="B167" s="1"/>
      <c r="C167" s="1"/>
      <c r="D167" s="1"/>
      <c r="E167" s="1"/>
      <c r="F167" s="1"/>
      <c r="G167" s="1"/>
      <c r="H167" s="47"/>
      <c r="I167" s="87"/>
      <c r="J167" s="87"/>
      <c r="K167" s="50"/>
      <c r="L167" s="87"/>
      <c r="M167" s="87"/>
      <c r="N167" s="8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</row>
    <row r="168" spans="2:29" ht="15.75" customHeight="1">
      <c r="B168" s="1"/>
      <c r="C168" s="1"/>
      <c r="D168" s="1"/>
      <c r="E168" s="1"/>
      <c r="F168" s="1"/>
      <c r="G168" s="1"/>
      <c r="H168" s="47"/>
      <c r="I168" s="87"/>
      <c r="J168" s="87"/>
      <c r="K168" s="50"/>
      <c r="L168" s="87"/>
      <c r="M168" s="87"/>
      <c r="N168" s="8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</row>
    <row r="169" spans="2:29" ht="15.75" customHeight="1">
      <c r="B169" s="1"/>
      <c r="C169" s="1"/>
      <c r="D169" s="1"/>
      <c r="E169" s="1"/>
      <c r="F169" s="1"/>
      <c r="G169" s="1"/>
      <c r="H169" s="47"/>
      <c r="I169" s="87"/>
      <c r="J169" s="87"/>
      <c r="K169" s="50"/>
      <c r="L169" s="87"/>
      <c r="M169" s="87"/>
      <c r="N169" s="8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</row>
    <row r="170" spans="2:29" ht="15.75" customHeight="1">
      <c r="B170" s="1"/>
      <c r="C170" s="1"/>
      <c r="D170" s="1"/>
      <c r="E170" s="1"/>
      <c r="F170" s="1"/>
      <c r="G170" s="1"/>
      <c r="H170" s="47"/>
      <c r="I170" s="87"/>
      <c r="J170" s="87"/>
      <c r="K170" s="50"/>
      <c r="L170" s="87"/>
      <c r="M170" s="87"/>
      <c r="N170" s="8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</row>
    <row r="171" spans="2:29" ht="15.75" customHeight="1">
      <c r="B171" s="1"/>
      <c r="C171" s="1"/>
      <c r="D171" s="1"/>
      <c r="E171" s="1"/>
      <c r="F171" s="1"/>
      <c r="G171" s="1"/>
      <c r="H171" s="47"/>
      <c r="I171" s="87"/>
      <c r="J171" s="87"/>
      <c r="K171" s="50"/>
      <c r="L171" s="87"/>
      <c r="M171" s="87"/>
      <c r="N171" s="8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</row>
    <row r="172" spans="2:29" ht="15.75" customHeight="1">
      <c r="B172" s="1"/>
      <c r="C172" s="1"/>
      <c r="D172" s="1"/>
      <c r="E172" s="1"/>
      <c r="F172" s="1"/>
      <c r="G172" s="1"/>
      <c r="H172" s="47"/>
      <c r="I172" s="87"/>
      <c r="J172" s="87"/>
      <c r="K172" s="50"/>
      <c r="L172" s="87"/>
      <c r="M172" s="87"/>
      <c r="N172" s="8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</row>
    <row r="173" spans="2:29" ht="15.75" customHeight="1">
      <c r="B173" s="1"/>
      <c r="C173" s="1"/>
      <c r="D173" s="1"/>
      <c r="E173" s="1"/>
      <c r="F173" s="1"/>
      <c r="G173" s="1"/>
      <c r="H173" s="47"/>
      <c r="I173" s="87"/>
      <c r="J173" s="87"/>
      <c r="K173" s="50"/>
      <c r="L173" s="87"/>
      <c r="M173" s="87"/>
      <c r="N173" s="8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</row>
    <row r="174" spans="2:29" ht="15.75" customHeight="1">
      <c r="B174" s="1"/>
      <c r="C174" s="1"/>
      <c r="D174" s="1"/>
      <c r="E174" s="1"/>
      <c r="F174" s="1"/>
      <c r="G174" s="1"/>
      <c r="H174" s="47"/>
      <c r="I174" s="87"/>
      <c r="J174" s="87"/>
      <c r="K174" s="50"/>
      <c r="L174" s="87"/>
      <c r="M174" s="87"/>
      <c r="N174" s="8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</row>
    <row r="175" spans="2:29" ht="15.75" customHeight="1">
      <c r="B175" s="1"/>
      <c r="C175" s="1"/>
      <c r="D175" s="1"/>
      <c r="E175" s="1"/>
      <c r="F175" s="1"/>
      <c r="G175" s="1"/>
      <c r="H175" s="47"/>
      <c r="I175" s="87"/>
      <c r="J175" s="87"/>
      <c r="K175" s="50"/>
      <c r="L175" s="87"/>
      <c r="M175" s="87"/>
      <c r="N175" s="8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</row>
    <row r="176" spans="2:29" ht="15.75" customHeight="1">
      <c r="B176" s="1"/>
      <c r="C176" s="1"/>
      <c r="D176" s="1"/>
      <c r="E176" s="1"/>
      <c r="F176" s="1"/>
      <c r="G176" s="1"/>
      <c r="H176" s="47"/>
      <c r="I176" s="87"/>
      <c r="J176" s="87"/>
      <c r="K176" s="50"/>
      <c r="L176" s="87"/>
      <c r="M176" s="87"/>
      <c r="N176" s="8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</row>
    <row r="177" spans="2:29" ht="15.75" customHeight="1">
      <c r="B177" s="1"/>
      <c r="C177" s="1"/>
      <c r="D177" s="1"/>
      <c r="E177" s="1"/>
      <c r="F177" s="1"/>
      <c r="G177" s="1"/>
      <c r="H177" s="47"/>
      <c r="I177" s="87"/>
      <c r="J177" s="87"/>
      <c r="K177" s="50"/>
      <c r="L177" s="87"/>
      <c r="M177" s="87"/>
      <c r="N177" s="8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</row>
    <row r="178" spans="2:29" ht="15.75" customHeight="1">
      <c r="B178" s="1"/>
      <c r="C178" s="1"/>
      <c r="D178" s="1"/>
      <c r="E178" s="1"/>
      <c r="F178" s="1"/>
      <c r="G178" s="1"/>
      <c r="H178" s="47"/>
      <c r="I178" s="87"/>
      <c r="J178" s="87"/>
      <c r="K178" s="50"/>
      <c r="L178" s="87"/>
      <c r="M178" s="87"/>
      <c r="N178" s="8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</row>
    <row r="179" spans="2:29" ht="15.75" customHeight="1">
      <c r="B179" s="1"/>
      <c r="C179" s="1"/>
      <c r="D179" s="1"/>
      <c r="E179" s="1"/>
      <c r="F179" s="1"/>
      <c r="G179" s="1"/>
      <c r="H179" s="47"/>
      <c r="I179" s="87"/>
      <c r="J179" s="87"/>
      <c r="K179" s="50"/>
      <c r="L179" s="87"/>
      <c r="M179" s="87"/>
      <c r="N179" s="8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</row>
    <row r="180" spans="2:29" ht="15.75" customHeight="1">
      <c r="B180" s="1"/>
      <c r="C180" s="1"/>
      <c r="D180" s="1"/>
      <c r="E180" s="1"/>
      <c r="F180" s="1"/>
      <c r="G180" s="1"/>
      <c r="H180" s="47"/>
      <c r="I180" s="87"/>
      <c r="J180" s="87"/>
      <c r="K180" s="50"/>
      <c r="L180" s="87"/>
      <c r="M180" s="87"/>
      <c r="N180" s="8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</row>
    <row r="181" spans="2:29" ht="15.75" customHeight="1">
      <c r="B181" s="1"/>
      <c r="C181" s="1"/>
      <c r="D181" s="1"/>
      <c r="E181" s="1"/>
      <c r="F181" s="1"/>
      <c r="G181" s="1"/>
      <c r="H181" s="47"/>
      <c r="I181" s="87"/>
      <c r="J181" s="87"/>
      <c r="K181" s="50"/>
      <c r="L181" s="87"/>
      <c r="M181" s="87"/>
      <c r="N181" s="8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</row>
    <row r="182" spans="2:29" ht="15.75" customHeight="1">
      <c r="B182" s="1"/>
      <c r="C182" s="1"/>
      <c r="D182" s="1"/>
      <c r="E182" s="1"/>
      <c r="F182" s="1"/>
      <c r="G182" s="1"/>
      <c r="H182" s="47"/>
      <c r="I182" s="87"/>
      <c r="J182" s="87"/>
      <c r="K182" s="50"/>
      <c r="L182" s="87"/>
      <c r="M182" s="87"/>
      <c r="N182" s="8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</row>
    <row r="183" spans="2:29" ht="15.75" customHeight="1">
      <c r="H183" s="49"/>
      <c r="I183" s="49"/>
      <c r="J183" s="49"/>
      <c r="K183" s="50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</row>
    <row r="184" spans="2:29" ht="15.75" customHeight="1">
      <c r="H184" s="49"/>
      <c r="I184" s="49"/>
      <c r="J184" s="49"/>
      <c r="K184" s="50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</row>
    <row r="185" spans="2:29" ht="15.75" customHeight="1">
      <c r="H185" s="49"/>
      <c r="I185" s="49"/>
      <c r="J185" s="49"/>
      <c r="K185" s="50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</row>
    <row r="186" spans="2:29" ht="15.75" customHeight="1">
      <c r="H186" s="49"/>
      <c r="I186" s="49"/>
      <c r="J186" s="49"/>
      <c r="K186" s="50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</row>
    <row r="187" spans="2:29" ht="15.75" customHeight="1">
      <c r="H187" s="49"/>
      <c r="I187" s="49"/>
      <c r="J187" s="49"/>
      <c r="K187" s="50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</row>
    <row r="188" spans="2:29" ht="15.75" customHeight="1">
      <c r="H188" s="49"/>
      <c r="I188" s="49"/>
      <c r="J188" s="49"/>
      <c r="K188" s="50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</row>
    <row r="189" spans="2:29" ht="15.75" customHeight="1">
      <c r="H189" s="49"/>
      <c r="I189" s="49"/>
      <c r="J189" s="49"/>
      <c r="K189" s="50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</row>
    <row r="190" spans="2:29" ht="15.75" customHeight="1">
      <c r="H190" s="49"/>
      <c r="I190" s="49"/>
      <c r="J190" s="49"/>
      <c r="K190" s="50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</row>
    <row r="191" spans="2:29" ht="15.75" customHeight="1">
      <c r="H191" s="49"/>
      <c r="I191" s="49"/>
      <c r="J191" s="49"/>
      <c r="K191" s="50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</row>
    <row r="192" spans="2:29" ht="15.75" customHeight="1">
      <c r="H192" s="49"/>
      <c r="I192" s="49"/>
      <c r="J192" s="49"/>
      <c r="K192" s="50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</row>
    <row r="193" spans="8:29" ht="15.75" customHeight="1">
      <c r="H193" s="49"/>
      <c r="I193" s="49"/>
      <c r="J193" s="49"/>
      <c r="K193" s="50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</row>
    <row r="194" spans="8:29" ht="15.75" customHeight="1">
      <c r="H194" s="49"/>
      <c r="I194" s="49"/>
      <c r="J194" s="49"/>
      <c r="K194" s="50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</row>
    <row r="195" spans="8:29" ht="15.75" customHeight="1"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</row>
    <row r="196" spans="8:29" ht="15.75" customHeight="1"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</row>
    <row r="197" spans="8:29" ht="15.75" customHeight="1"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</row>
    <row r="198" spans="8:29" ht="15.75" customHeight="1"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</row>
    <row r="199" spans="8:29" ht="15.75" customHeight="1"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</row>
    <row r="200" spans="8:29" ht="15.75" customHeight="1"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</row>
    <row r="201" spans="8:29" ht="15.75" customHeight="1"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</row>
    <row r="202" spans="8:29" ht="15.75" customHeight="1"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</row>
    <row r="203" spans="8:29" ht="15.75" customHeight="1"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</row>
    <row r="204" spans="8:29" ht="15.75" customHeight="1"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</row>
    <row r="205" spans="8:29" ht="15.75" customHeight="1"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</row>
    <row r="206" spans="8:29" ht="15.75" customHeight="1"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</row>
    <row r="207" spans="8:29" ht="15.75" customHeight="1"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</row>
    <row r="208" spans="8:29" ht="15.75" customHeight="1"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</row>
    <row r="209" spans="8:29" ht="15.75" customHeight="1"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</row>
    <row r="210" spans="8:29" ht="15.75" customHeight="1"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</row>
    <row r="211" spans="8:29" ht="15.75" customHeight="1"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</row>
    <row r="212" spans="8:29" ht="15.75" customHeight="1"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</row>
    <row r="213" spans="8:29" ht="15.75" customHeight="1"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</row>
    <row r="214" spans="8:29" ht="15.75" customHeight="1"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</row>
    <row r="215" spans="8:29" ht="15.75" customHeight="1"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</row>
    <row r="216" spans="8:29" ht="15.75" customHeight="1"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</row>
    <row r="217" spans="8:29" ht="15.75" customHeight="1"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</row>
    <row r="218" spans="8:29" ht="15.75" customHeight="1"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</row>
    <row r="219" spans="8:29" ht="15.75" customHeight="1"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</row>
    <row r="220" spans="8:29" ht="15.75" customHeight="1"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</row>
    <row r="221" spans="8:29" ht="15.75" customHeight="1"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</row>
    <row r="222" spans="8:29" ht="15.75" customHeight="1"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</row>
    <row r="223" spans="8:29" ht="15.75" customHeight="1"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</row>
    <row r="224" spans="8:29" ht="15.75" customHeight="1"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</row>
    <row r="225" spans="8:29" ht="15.75" customHeight="1"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</row>
    <row r="226" spans="8:29" ht="15.75" customHeight="1"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</row>
    <row r="227" spans="8:29" ht="15.75" customHeight="1"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</row>
    <row r="228" spans="8:29" ht="15.75" customHeight="1"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</row>
    <row r="229" spans="8:29" ht="15.75" customHeight="1"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</row>
    <row r="230" spans="8:29" ht="15.75" customHeight="1"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</row>
    <row r="231" spans="8:29" ht="15.75" customHeight="1"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</row>
    <row r="232" spans="8:29" ht="15.75" customHeight="1"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</row>
    <row r="233" spans="8:29" ht="15.75" customHeight="1"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</row>
    <row r="234" spans="8:29" ht="15.75" customHeight="1"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</row>
    <row r="235" spans="8:29" ht="15.75" customHeight="1"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</row>
    <row r="236" spans="8:29" ht="15.75" customHeight="1"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</row>
    <row r="237" spans="8:29" ht="15.75" customHeight="1"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</row>
    <row r="238" spans="8:29" ht="15.75" customHeight="1"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</row>
    <row r="239" spans="8:29" ht="15.75" customHeight="1"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</row>
    <row r="240" spans="8:29" ht="15.75" customHeight="1"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</row>
    <row r="241" spans="8:29" ht="15.75" customHeight="1"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</row>
    <row r="242" spans="8:29" ht="15.75" customHeight="1"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</row>
    <row r="243" spans="8:29" ht="15.75" customHeight="1"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</row>
    <row r="244" spans="8:29" ht="15.75" customHeight="1"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</row>
    <row r="245" spans="8:29" ht="15.75" customHeight="1"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</row>
    <row r="246" spans="8:29" ht="15.75" customHeight="1"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</row>
    <row r="247" spans="8:29" ht="15.75" customHeight="1"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</row>
    <row r="248" spans="8:29" ht="15.75" customHeight="1"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</row>
    <row r="249" spans="8:29" ht="15.75" customHeight="1"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</row>
    <row r="250" spans="8:29" ht="15.75" customHeight="1"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</row>
    <row r="251" spans="8:29" ht="15.75" customHeight="1"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</row>
    <row r="252" spans="8:29" ht="15.75" customHeight="1"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</row>
    <row r="253" spans="8:29" ht="15.75" customHeight="1"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</row>
    <row r="254" spans="8:29" ht="15.75" customHeight="1"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</row>
    <row r="255" spans="8:29" ht="15.75" customHeight="1"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</row>
    <row r="256" spans="8:29" ht="15.75" customHeight="1"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</row>
    <row r="257" spans="8:29" ht="15.75" customHeight="1"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</row>
    <row r="258" spans="8:29" ht="15.75" customHeight="1"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</row>
    <row r="259" spans="8:29" ht="15.75" customHeight="1"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</row>
    <row r="260" spans="8:29" ht="15.75" customHeight="1"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</row>
    <row r="261" spans="8:29" ht="15.75" customHeight="1"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</row>
    <row r="262" spans="8:29" ht="15.75" customHeight="1"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</row>
    <row r="263" spans="8:29" ht="15.75" customHeight="1"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</row>
    <row r="264" spans="8:29" ht="15.75" customHeight="1"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</row>
    <row r="265" spans="8:29" ht="15.75" customHeight="1"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</row>
    <row r="266" spans="8:29" ht="15.75" customHeight="1"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</row>
    <row r="267" spans="8:29" ht="15.75" customHeight="1"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</row>
    <row r="268" spans="8:29" ht="15.75" customHeight="1"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</row>
    <row r="269" spans="8:29" ht="15.75" customHeight="1"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</row>
    <row r="270" spans="8:29" ht="15.75" customHeight="1"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</row>
    <row r="271" spans="8:29" ht="15.75" customHeight="1"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</row>
    <row r="272" spans="8:29" ht="15.75" customHeight="1"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</row>
    <row r="273" spans="8:29" ht="15.75" customHeight="1"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</row>
    <row r="274" spans="8:29" ht="15.75" customHeight="1"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</row>
    <row r="275" spans="8:29" ht="15.75" customHeight="1"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</row>
    <row r="276" spans="8:29" ht="15.75" customHeight="1"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</row>
    <row r="277" spans="8:29" ht="15.75" customHeight="1"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</row>
    <row r="278" spans="8:29" ht="15.75" customHeight="1"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</row>
    <row r="279" spans="8:29" ht="15.75" customHeight="1"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</row>
    <row r="280" spans="8:29" ht="15.75" customHeight="1"/>
    <row r="281" spans="8:29" ht="15.75" customHeight="1"/>
    <row r="282" spans="8:29" ht="15.75" customHeight="1"/>
    <row r="283" spans="8:29" ht="15.75" customHeight="1"/>
    <row r="284" spans="8:29" ht="15.75" customHeight="1"/>
    <row r="285" spans="8:29" ht="15.75" customHeight="1"/>
    <row r="286" spans="8:29" ht="15.75" customHeight="1"/>
    <row r="287" spans="8:29" ht="15.75" customHeight="1"/>
    <row r="288" spans="8:29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</sheetData>
  <mergeCells count="98">
    <mergeCell ref="AA80:AB80"/>
    <mergeCell ref="A48:A51"/>
    <mergeCell ref="A52:A55"/>
    <mergeCell ref="AA75:AB75"/>
    <mergeCell ref="AA76:AB76"/>
    <mergeCell ref="AA77:AB77"/>
    <mergeCell ref="AA78:AB78"/>
    <mergeCell ref="AA79:AB79"/>
    <mergeCell ref="AA70:AB70"/>
    <mergeCell ref="AA71:AB71"/>
    <mergeCell ref="AA72:AB72"/>
    <mergeCell ref="AA73:AB73"/>
    <mergeCell ref="AA74:AB74"/>
    <mergeCell ref="AA65:AB65"/>
    <mergeCell ref="AA66:AB66"/>
    <mergeCell ref="AA67:AB67"/>
    <mergeCell ref="AA68:AB68"/>
    <mergeCell ref="AA69:AB69"/>
    <mergeCell ref="AA60:AB60"/>
    <mergeCell ref="AA61:AB61"/>
    <mergeCell ref="AA62:AB62"/>
    <mergeCell ref="AA63:AB63"/>
    <mergeCell ref="AA64:AB64"/>
    <mergeCell ref="AA55:AB55"/>
    <mergeCell ref="AA56:AB56"/>
    <mergeCell ref="AA57:AB57"/>
    <mergeCell ref="AA58:AB58"/>
    <mergeCell ref="AA59:AB59"/>
    <mergeCell ref="AA50:AB50"/>
    <mergeCell ref="AA51:AB51"/>
    <mergeCell ref="AA52:AB52"/>
    <mergeCell ref="AA53:AB53"/>
    <mergeCell ref="AA54:AB54"/>
    <mergeCell ref="AA45:AB45"/>
    <mergeCell ref="AA46:AB46"/>
    <mergeCell ref="AA47:AB47"/>
    <mergeCell ref="AA48:AB48"/>
    <mergeCell ref="AA49:AB49"/>
    <mergeCell ref="A24:A27"/>
    <mergeCell ref="Z6:AB6"/>
    <mergeCell ref="A6:H6"/>
    <mergeCell ref="AA7:AB7"/>
    <mergeCell ref="AB1:AB2"/>
    <mergeCell ref="A1:B2"/>
    <mergeCell ref="C1:Z1"/>
    <mergeCell ref="C2:Z2"/>
    <mergeCell ref="O4:P4"/>
    <mergeCell ref="Q4:R4"/>
    <mergeCell ref="I6:N6"/>
    <mergeCell ref="O6:S6"/>
    <mergeCell ref="T6:Y6"/>
    <mergeCell ref="F4:H4"/>
    <mergeCell ref="AA8:AB8"/>
    <mergeCell ref="AA9:AB9"/>
    <mergeCell ref="A12:A15"/>
    <mergeCell ref="A8:A11"/>
    <mergeCell ref="AA15:AB15"/>
    <mergeCell ref="AA16:AB16"/>
    <mergeCell ref="AA17:AB17"/>
    <mergeCell ref="AA10:AB10"/>
    <mergeCell ref="AA12:AB12"/>
    <mergeCell ref="AA13:AB13"/>
    <mergeCell ref="AA14:AB14"/>
    <mergeCell ref="AA11:AB11"/>
    <mergeCell ref="AA18:AB18"/>
    <mergeCell ref="AA19:AB19"/>
    <mergeCell ref="AA20:AB20"/>
    <mergeCell ref="AA21:AB21"/>
    <mergeCell ref="AA22:AB22"/>
    <mergeCell ref="AA23:AB23"/>
    <mergeCell ref="AA24:AB24"/>
    <mergeCell ref="AA25:AB25"/>
    <mergeCell ref="AA26:AB26"/>
    <mergeCell ref="AA27:AB27"/>
    <mergeCell ref="AA35:AB35"/>
    <mergeCell ref="AA36:AB36"/>
    <mergeCell ref="AA37:AB37"/>
    <mergeCell ref="AA28:AB28"/>
    <mergeCell ref="AA29:AB29"/>
    <mergeCell ref="AA30:AB30"/>
    <mergeCell ref="AA31:AB31"/>
    <mergeCell ref="AA32:AB32"/>
    <mergeCell ref="AA43:AB43"/>
    <mergeCell ref="AA44:AB44"/>
    <mergeCell ref="A16:A19"/>
    <mergeCell ref="A20:A23"/>
    <mergeCell ref="A28:A31"/>
    <mergeCell ref="A32:A35"/>
    <mergeCell ref="A36:A39"/>
    <mergeCell ref="A40:A43"/>
    <mergeCell ref="A44:A47"/>
    <mergeCell ref="AA38:AB38"/>
    <mergeCell ref="AA39:AB39"/>
    <mergeCell ref="AA40:AB40"/>
    <mergeCell ref="AA41:AB41"/>
    <mergeCell ref="AA42:AB42"/>
    <mergeCell ref="AA33:AB33"/>
    <mergeCell ref="AA34:AB34"/>
  </mergeCells>
  <phoneticPr fontId="34" type="noConversion"/>
  <conditionalFormatting sqref="E8:E55">
    <cfRule type="cellIs" dxfId="106" priority="226" operator="equal">
      <formula>"RIESGO"</formula>
    </cfRule>
    <cfRule type="cellIs" dxfId="105" priority="227" operator="equal">
      <formula>"OPORTUNIDAD"</formula>
    </cfRule>
  </conditionalFormatting>
  <conditionalFormatting sqref="N40:N55">
    <cfRule type="cellIs" dxfId="104" priority="216" operator="lessThanOrEqual">
      <formula>2</formula>
    </cfRule>
    <cfRule type="cellIs" dxfId="103" priority="217" operator="lessThanOrEqual">
      <formula>6</formula>
    </cfRule>
    <cfRule type="cellIs" dxfId="102" priority="218" operator="lessThanOrEqual">
      <formula>10</formula>
    </cfRule>
    <cfRule type="cellIs" dxfId="101" priority="219" operator="lessThanOrEqual">
      <formula>15</formula>
    </cfRule>
    <cfRule type="cellIs" dxfId="100" priority="220" operator="lessThanOrEqual">
      <formula>25</formula>
    </cfRule>
  </conditionalFormatting>
  <conditionalFormatting sqref="Y52:Z55">
    <cfRule type="cellIs" dxfId="99" priority="96" operator="lessThanOrEqual">
      <formula>2</formula>
    </cfRule>
    <cfRule type="cellIs" dxfId="98" priority="97" operator="lessThanOrEqual">
      <formula>6</formula>
    </cfRule>
    <cfRule type="cellIs" dxfId="97" priority="98" operator="lessThanOrEqual">
      <formula>10</formula>
    </cfRule>
    <cfRule type="cellIs" dxfId="96" priority="99" operator="lessThanOrEqual">
      <formula>15</formula>
    </cfRule>
    <cfRule type="cellIs" dxfId="95" priority="100" operator="lessThanOrEqual">
      <formula>25</formula>
    </cfRule>
  </conditionalFormatting>
  <conditionalFormatting sqref="N8:N11">
    <cfRule type="cellIs" dxfId="94" priority="91" operator="lessThanOrEqual">
      <formula>2</formula>
    </cfRule>
    <cfRule type="cellIs" dxfId="93" priority="92" operator="lessThanOrEqual">
      <formula>6</formula>
    </cfRule>
    <cfRule type="cellIs" dxfId="92" priority="93" operator="lessThanOrEqual">
      <formula>10</formula>
    </cfRule>
    <cfRule type="cellIs" dxfId="91" priority="94" operator="lessThanOrEqual">
      <formula>15</formula>
    </cfRule>
    <cfRule type="cellIs" dxfId="90" priority="95" operator="lessThanOrEqual">
      <formula>25</formula>
    </cfRule>
  </conditionalFormatting>
  <conditionalFormatting sqref="Y8:Z11">
    <cfRule type="cellIs" dxfId="89" priority="86" operator="lessThanOrEqual">
      <formula>2</formula>
    </cfRule>
    <cfRule type="cellIs" dxfId="88" priority="87" operator="lessThanOrEqual">
      <formula>6</formula>
    </cfRule>
    <cfRule type="cellIs" dxfId="87" priority="88" operator="lessThanOrEqual">
      <formula>10</formula>
    </cfRule>
    <cfRule type="cellIs" dxfId="86" priority="89" operator="lessThanOrEqual">
      <formula>15</formula>
    </cfRule>
    <cfRule type="cellIs" dxfId="85" priority="90" operator="lessThanOrEqual">
      <formula>25</formula>
    </cfRule>
  </conditionalFormatting>
  <conditionalFormatting sqref="N12:N15">
    <cfRule type="cellIs" dxfId="84" priority="81" operator="lessThanOrEqual">
      <formula>2</formula>
    </cfRule>
    <cfRule type="cellIs" dxfId="83" priority="82" operator="lessThanOrEqual">
      <formula>6</formula>
    </cfRule>
    <cfRule type="cellIs" dxfId="82" priority="83" operator="lessThanOrEqual">
      <formula>10</formula>
    </cfRule>
    <cfRule type="cellIs" dxfId="81" priority="84" operator="lessThanOrEqual">
      <formula>15</formula>
    </cfRule>
    <cfRule type="cellIs" dxfId="80" priority="85" operator="lessThanOrEqual">
      <formula>25</formula>
    </cfRule>
  </conditionalFormatting>
  <conditionalFormatting sqref="Y12:Z15">
    <cfRule type="cellIs" dxfId="79" priority="76" operator="lessThanOrEqual">
      <formula>2</formula>
    </cfRule>
    <cfRule type="cellIs" dxfId="78" priority="77" operator="lessThanOrEqual">
      <formula>6</formula>
    </cfRule>
    <cfRule type="cellIs" dxfId="77" priority="78" operator="lessThanOrEqual">
      <formula>10</formula>
    </cfRule>
    <cfRule type="cellIs" dxfId="76" priority="79" operator="lessThanOrEqual">
      <formula>15</formula>
    </cfRule>
    <cfRule type="cellIs" dxfId="75" priority="80" operator="lessThanOrEqual">
      <formula>25</formula>
    </cfRule>
  </conditionalFormatting>
  <conditionalFormatting sqref="N16:N19">
    <cfRule type="cellIs" dxfId="74" priority="71" operator="lessThanOrEqual">
      <formula>2</formula>
    </cfRule>
    <cfRule type="cellIs" dxfId="73" priority="72" operator="lessThanOrEqual">
      <formula>6</formula>
    </cfRule>
    <cfRule type="cellIs" dxfId="72" priority="73" operator="lessThanOrEqual">
      <formula>10</formula>
    </cfRule>
    <cfRule type="cellIs" dxfId="71" priority="74" operator="lessThanOrEqual">
      <formula>15</formula>
    </cfRule>
    <cfRule type="cellIs" dxfId="70" priority="75" operator="lessThanOrEqual">
      <formula>25</formula>
    </cfRule>
  </conditionalFormatting>
  <conditionalFormatting sqref="Y16:Z19">
    <cfRule type="cellIs" dxfId="69" priority="66" operator="lessThanOrEqual">
      <formula>2</formula>
    </cfRule>
    <cfRule type="cellIs" dxfId="68" priority="67" operator="lessThanOrEqual">
      <formula>6</formula>
    </cfRule>
    <cfRule type="cellIs" dxfId="67" priority="68" operator="lessThanOrEqual">
      <formula>10</formula>
    </cfRule>
    <cfRule type="cellIs" dxfId="66" priority="69" operator="lessThanOrEqual">
      <formula>15</formula>
    </cfRule>
    <cfRule type="cellIs" dxfId="65" priority="70" operator="lessThanOrEqual">
      <formula>25</formula>
    </cfRule>
  </conditionalFormatting>
  <conditionalFormatting sqref="N20:N23">
    <cfRule type="cellIs" dxfId="64" priority="61" operator="lessThanOrEqual">
      <formula>2</formula>
    </cfRule>
    <cfRule type="cellIs" dxfId="63" priority="62" operator="lessThanOrEqual">
      <formula>6</formula>
    </cfRule>
    <cfRule type="cellIs" dxfId="62" priority="63" operator="lessThanOrEqual">
      <formula>10</formula>
    </cfRule>
    <cfRule type="cellIs" dxfId="61" priority="64" operator="lessThanOrEqual">
      <formula>15</formula>
    </cfRule>
    <cfRule type="cellIs" dxfId="60" priority="65" operator="lessThanOrEqual">
      <formula>25</formula>
    </cfRule>
  </conditionalFormatting>
  <conditionalFormatting sqref="Y20:Z23">
    <cfRule type="cellIs" dxfId="59" priority="56" operator="lessThanOrEqual">
      <formula>2</formula>
    </cfRule>
    <cfRule type="cellIs" dxfId="58" priority="57" operator="lessThanOrEqual">
      <formula>6</formula>
    </cfRule>
    <cfRule type="cellIs" dxfId="57" priority="58" operator="lessThanOrEqual">
      <formula>10</formula>
    </cfRule>
    <cfRule type="cellIs" dxfId="56" priority="59" operator="lessThanOrEqual">
      <formula>15</formula>
    </cfRule>
    <cfRule type="cellIs" dxfId="55" priority="60" operator="lessThanOrEqual">
      <formula>25</formula>
    </cfRule>
  </conditionalFormatting>
  <conditionalFormatting sqref="N24:N27">
    <cfRule type="cellIs" dxfId="54" priority="51" operator="lessThanOrEqual">
      <formula>2</formula>
    </cfRule>
    <cfRule type="cellIs" dxfId="53" priority="52" operator="lessThanOrEqual">
      <formula>6</formula>
    </cfRule>
    <cfRule type="cellIs" dxfId="52" priority="53" operator="lessThanOrEqual">
      <formula>10</formula>
    </cfRule>
    <cfRule type="cellIs" dxfId="51" priority="54" operator="lessThanOrEqual">
      <formula>15</formula>
    </cfRule>
    <cfRule type="cellIs" dxfId="50" priority="55" operator="lessThanOrEqual">
      <formula>25</formula>
    </cfRule>
  </conditionalFormatting>
  <conditionalFormatting sqref="Y24:Z27">
    <cfRule type="cellIs" dxfId="49" priority="46" operator="lessThanOrEqual">
      <formula>2</formula>
    </cfRule>
    <cfRule type="cellIs" dxfId="48" priority="47" operator="lessThanOrEqual">
      <formula>6</formula>
    </cfRule>
    <cfRule type="cellIs" dxfId="47" priority="48" operator="lessThanOrEqual">
      <formula>10</formula>
    </cfRule>
    <cfRule type="cellIs" dxfId="46" priority="49" operator="lessThanOrEqual">
      <formula>15</formula>
    </cfRule>
    <cfRule type="cellIs" dxfId="45" priority="50" operator="lessThanOrEqual">
      <formula>25</formula>
    </cfRule>
  </conditionalFormatting>
  <conditionalFormatting sqref="N28:N31">
    <cfRule type="cellIs" dxfId="44" priority="41" operator="lessThanOrEqual">
      <formula>2</formula>
    </cfRule>
    <cfRule type="cellIs" dxfId="43" priority="42" operator="lessThanOrEqual">
      <formula>6</formula>
    </cfRule>
    <cfRule type="cellIs" dxfId="42" priority="43" operator="lessThanOrEqual">
      <formula>10</formula>
    </cfRule>
    <cfRule type="cellIs" dxfId="41" priority="44" operator="lessThanOrEqual">
      <formula>15</formula>
    </cfRule>
    <cfRule type="cellIs" dxfId="40" priority="45" operator="lessThanOrEqual">
      <formula>25</formula>
    </cfRule>
  </conditionalFormatting>
  <conditionalFormatting sqref="Y28:Z31">
    <cfRule type="cellIs" dxfId="39" priority="36" operator="lessThanOrEqual">
      <formula>2</formula>
    </cfRule>
    <cfRule type="cellIs" dxfId="38" priority="37" operator="lessThanOrEqual">
      <formula>6</formula>
    </cfRule>
    <cfRule type="cellIs" dxfId="37" priority="38" operator="lessThanOrEqual">
      <formula>10</formula>
    </cfRule>
    <cfRule type="cellIs" dxfId="36" priority="39" operator="lessThanOrEqual">
      <formula>15</formula>
    </cfRule>
    <cfRule type="cellIs" dxfId="35" priority="40" operator="lessThanOrEqual">
      <formula>25</formula>
    </cfRule>
  </conditionalFormatting>
  <conditionalFormatting sqref="N32:N35">
    <cfRule type="cellIs" dxfId="34" priority="31" operator="lessThanOrEqual">
      <formula>2</formula>
    </cfRule>
    <cfRule type="cellIs" dxfId="33" priority="32" operator="lessThanOrEqual">
      <formula>6</formula>
    </cfRule>
    <cfRule type="cellIs" dxfId="32" priority="33" operator="lessThanOrEqual">
      <formula>10</formula>
    </cfRule>
    <cfRule type="cellIs" dxfId="31" priority="34" operator="lessThanOrEqual">
      <formula>15</formula>
    </cfRule>
    <cfRule type="cellIs" dxfId="30" priority="35" operator="lessThanOrEqual">
      <formula>25</formula>
    </cfRule>
  </conditionalFormatting>
  <conditionalFormatting sqref="Y32:Z35">
    <cfRule type="cellIs" dxfId="29" priority="26" operator="lessThanOrEqual">
      <formula>2</formula>
    </cfRule>
    <cfRule type="cellIs" dxfId="28" priority="27" operator="lessThanOrEqual">
      <formula>6</formula>
    </cfRule>
    <cfRule type="cellIs" dxfId="27" priority="28" operator="lessThanOrEqual">
      <formula>10</formula>
    </cfRule>
    <cfRule type="cellIs" dxfId="26" priority="29" operator="lessThanOrEqual">
      <formula>15</formula>
    </cfRule>
    <cfRule type="cellIs" dxfId="25" priority="30" operator="lessThanOrEqual">
      <formula>25</formula>
    </cfRule>
  </conditionalFormatting>
  <conditionalFormatting sqref="N36:N39">
    <cfRule type="cellIs" dxfId="24" priority="21" operator="lessThanOrEqual">
      <formula>2</formula>
    </cfRule>
    <cfRule type="cellIs" dxfId="23" priority="22" operator="lessThanOrEqual">
      <formula>6</formula>
    </cfRule>
    <cfRule type="cellIs" dxfId="22" priority="23" operator="lessThanOrEqual">
      <formula>10</formula>
    </cfRule>
    <cfRule type="cellIs" dxfId="21" priority="24" operator="lessThanOrEqual">
      <formula>15</formula>
    </cfRule>
    <cfRule type="cellIs" dxfId="20" priority="25" operator="lessThanOrEqual">
      <formula>25</formula>
    </cfRule>
  </conditionalFormatting>
  <conditionalFormatting sqref="Y36:Z39">
    <cfRule type="cellIs" dxfId="19" priority="16" operator="lessThanOrEqual">
      <formula>2</formula>
    </cfRule>
    <cfRule type="cellIs" dxfId="18" priority="17" operator="lessThanOrEqual">
      <formula>6</formula>
    </cfRule>
    <cfRule type="cellIs" dxfId="17" priority="18" operator="lessThanOrEqual">
      <formula>10</formula>
    </cfRule>
    <cfRule type="cellIs" dxfId="16" priority="19" operator="lessThanOrEqual">
      <formula>15</formula>
    </cfRule>
    <cfRule type="cellIs" dxfId="15" priority="20" operator="lessThanOrEqual">
      <formula>25</formula>
    </cfRule>
  </conditionalFormatting>
  <conditionalFormatting sqref="Y40:Z43">
    <cfRule type="cellIs" dxfId="14" priority="11" operator="lessThanOrEqual">
      <formula>2</formula>
    </cfRule>
    <cfRule type="cellIs" dxfId="13" priority="12" operator="lessThanOrEqual">
      <formula>6</formula>
    </cfRule>
    <cfRule type="cellIs" dxfId="12" priority="13" operator="lessThanOrEqual">
      <formula>10</formula>
    </cfRule>
    <cfRule type="cellIs" dxfId="11" priority="14" operator="lessThanOrEqual">
      <formula>15</formula>
    </cfRule>
    <cfRule type="cellIs" dxfId="10" priority="15" operator="lessThanOrEqual">
      <formula>25</formula>
    </cfRule>
  </conditionalFormatting>
  <conditionalFormatting sqref="Y44:Z47">
    <cfRule type="cellIs" dxfId="9" priority="6" operator="lessThanOrEqual">
      <formula>2</formula>
    </cfRule>
    <cfRule type="cellIs" dxfId="8" priority="7" operator="lessThanOrEqual">
      <formula>6</formula>
    </cfRule>
    <cfRule type="cellIs" dxfId="7" priority="8" operator="lessThanOrEqual">
      <formula>10</formula>
    </cfRule>
    <cfRule type="cellIs" dxfId="6" priority="9" operator="lessThanOrEqual">
      <formula>15</formula>
    </cfRule>
    <cfRule type="cellIs" dxfId="5" priority="10" operator="lessThanOrEqual">
      <formula>25</formula>
    </cfRule>
  </conditionalFormatting>
  <conditionalFormatting sqref="Y48:Z51">
    <cfRule type="cellIs" dxfId="4" priority="1" operator="lessThanOrEqual">
      <formula>2</formula>
    </cfRule>
    <cfRule type="cellIs" dxfId="3" priority="2" operator="lessThanOrEqual">
      <formula>6</formula>
    </cfRule>
    <cfRule type="cellIs" dxfId="2" priority="3" operator="lessThanOrEqual">
      <formula>10</formula>
    </cfRule>
    <cfRule type="cellIs" dxfId="1" priority="4" operator="lessThanOrEqual">
      <formula>15</formula>
    </cfRule>
    <cfRule type="cellIs" dxfId="0" priority="5" operator="lessThanOrEqual">
      <formula>25</formula>
    </cfRule>
  </conditionalFormatting>
  <dataValidations count="5">
    <dataValidation type="list" allowBlank="1" sqref="M8:M55 X8:X55">
      <formula1>"1,2,3,4,5"</formula1>
    </dataValidation>
    <dataValidation type="list" allowBlank="1" sqref="Z8:Z55">
      <formula1>"SÍ,NO"</formula1>
    </dataValidation>
    <dataValidation type="list" allowBlank="1" sqref="I8:I101 T8:T55">
      <formula1>"1,0"</formula1>
    </dataValidation>
    <dataValidation type="list" allowBlank="1" sqref="K11 V11 K55 V15 K15 V19 K19 V23 K23 K27 V27 V39 K31 V31 V35 K51 K35 K39 K43 K47 J8:J95 V43 V47 U8:U55 V51">
      <formula1>"0,1,2"</formula1>
    </dataValidation>
    <dataValidation type="list" allowBlank="1" sqref="K8:K194 V8:V51">
      <formula1>"1,2"</formula1>
    </dataValidation>
  </dataValidations>
  <pageMargins left="0.47244094488188981" right="0.51181102362204722" top="0.55118110236220474" bottom="0.91145833333333337" header="0" footer="0"/>
  <pageSetup scale="35" orientation="landscape" r:id="rId1"/>
  <headerFooter>
    <oddFooter xml:space="preserve">&amp;C&amp;G
Página &amp;N de &amp;N
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>
          <x14:formula1>
            <xm:f>'RIESGO OPORTUNIDAD'!$B$2:$B$9</xm:f>
          </x14:formula1>
          <xm:sqref>O52:O55</xm:sqref>
        </x14:dataValidation>
        <x14:dataValidation type="list" allowBlank="1" showInputMessage="1" showErrorMessage="1">
          <x14:formula1>
            <xm:f>'RIESGO OPORTUNIDAD'!$A$4:$A$5</xm:f>
          </x14:formula1>
          <xm:sqref>E8:E55</xm:sqref>
        </x14:dataValidation>
        <x14:dataValidation type="list" allowBlank="1" showInputMessage="1" showErrorMessage="1">
          <x14:formula1>
            <xm:f>ANÁLISIS!$A$25:$A$31</xm:f>
          </x14:formula1>
          <xm:sqref>F8:F55</xm:sqref>
        </x14:dataValidation>
        <x14:dataValidation type="list" allowBlank="1" showInputMessage="1" showErrorMessage="1">
          <x14:formula1>
            <xm:f>'[3. MAPA DE RIESGOS  GESTIÓN DOCUMENTAL  (1).xlsx]ANÁLISIS'!#REF!</xm:f>
          </x14:formula1>
          <xm:sqref>Q8:Q51</xm:sqref>
        </x14:dataValidation>
        <x14:dataValidation type="list" allowBlank="1">
          <x14:formula1>
            <xm:f>'[3. MAPA DE RIESGOS  GESTIÓN DOCUMENTAL  (1).xlsx]RIESGO OPORTUNIDAD'!#REF!</xm:f>
          </x14:formula1>
          <xm:sqref>O8:O51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005"/>
  <sheetViews>
    <sheetView showGridLines="0" workbookViewId="0">
      <selection activeCell="G16" sqref="G16"/>
    </sheetView>
  </sheetViews>
  <sheetFormatPr baseColWidth="10" defaultColWidth="12.5703125" defaultRowHeight="15" customHeight="1"/>
  <cols>
    <col min="1" max="1" width="25.42578125" customWidth="1"/>
    <col min="2" max="2" width="21.42578125" customWidth="1"/>
    <col min="3" max="3" width="13" customWidth="1"/>
    <col min="4" max="4" width="10.28515625" customWidth="1"/>
    <col min="5" max="5" width="12.5703125" customWidth="1"/>
    <col min="6" max="6" width="35.7109375" customWidth="1"/>
    <col min="7" max="7" width="8" customWidth="1"/>
  </cols>
  <sheetData>
    <row r="1" spans="1:8" ht="28.5" customHeight="1">
      <c r="A1" s="192" t="s">
        <v>17</v>
      </c>
      <c r="B1" s="192"/>
      <c r="C1" s="192"/>
      <c r="D1" s="192"/>
      <c r="E1" s="192"/>
      <c r="F1" s="192"/>
      <c r="G1" s="192"/>
    </row>
    <row r="2" spans="1:8" ht="23.25" customHeight="1"/>
    <row r="3" spans="1:8" ht="27.75" customHeight="1">
      <c r="A3" s="185" t="s">
        <v>19</v>
      </c>
      <c r="B3" s="186"/>
      <c r="C3" s="186"/>
      <c r="D3" s="187"/>
      <c r="E3" s="3"/>
      <c r="F3" s="4" t="s">
        <v>20</v>
      </c>
      <c r="G3" s="5"/>
      <c r="H3" s="3"/>
    </row>
    <row r="4" spans="1:8" ht="45" customHeight="1">
      <c r="A4" s="193" t="s">
        <v>21</v>
      </c>
      <c r="B4" s="189" t="s">
        <v>22</v>
      </c>
      <c r="C4" s="6" t="s">
        <v>23</v>
      </c>
      <c r="D4" s="7">
        <v>1</v>
      </c>
      <c r="E4" s="8"/>
      <c r="F4" s="53" t="s">
        <v>24</v>
      </c>
      <c r="G4" s="60">
        <v>1</v>
      </c>
      <c r="H4" s="8"/>
    </row>
    <row r="5" spans="1:8" ht="41.25" customHeight="1">
      <c r="A5" s="183"/>
      <c r="B5" s="180"/>
      <c r="C5" s="11" t="s">
        <v>25</v>
      </c>
      <c r="D5" s="12">
        <v>0</v>
      </c>
      <c r="E5" s="8"/>
      <c r="F5" s="53" t="s">
        <v>26</v>
      </c>
      <c r="G5" s="60">
        <v>2</v>
      </c>
      <c r="H5" s="8"/>
    </row>
    <row r="6" spans="1:8" ht="46.5" customHeight="1">
      <c r="A6" s="182" t="s">
        <v>27</v>
      </c>
      <c r="B6" s="196" t="s">
        <v>28</v>
      </c>
      <c r="C6" s="197"/>
      <c r="D6" s="13">
        <v>2</v>
      </c>
      <c r="E6" s="8"/>
      <c r="F6" s="53" t="s">
        <v>66</v>
      </c>
      <c r="G6" s="60">
        <v>3</v>
      </c>
      <c r="H6" s="8"/>
    </row>
    <row r="7" spans="1:8" ht="63.75" customHeight="1">
      <c r="A7" s="194"/>
      <c r="B7" s="198" t="s">
        <v>29</v>
      </c>
      <c r="C7" s="199"/>
      <c r="D7" s="7">
        <v>1</v>
      </c>
      <c r="E7" s="8"/>
      <c r="F7" s="53" t="s">
        <v>67</v>
      </c>
      <c r="G7" s="60">
        <v>4</v>
      </c>
      <c r="H7" s="8"/>
    </row>
    <row r="8" spans="1:8" ht="46.5" customHeight="1">
      <c r="A8" s="195"/>
      <c r="B8" s="177" t="s">
        <v>30</v>
      </c>
      <c r="C8" s="178"/>
      <c r="D8" s="14">
        <v>0</v>
      </c>
      <c r="E8" s="8"/>
      <c r="F8" s="53" t="s">
        <v>68</v>
      </c>
      <c r="G8" s="60">
        <v>5</v>
      </c>
      <c r="H8" s="8"/>
    </row>
    <row r="9" spans="1:8" ht="44.25" customHeight="1">
      <c r="A9" s="182" t="s">
        <v>31</v>
      </c>
      <c r="B9" s="184" t="s">
        <v>32</v>
      </c>
      <c r="C9" s="15" t="s">
        <v>33</v>
      </c>
      <c r="D9" s="16">
        <v>2</v>
      </c>
      <c r="E9" s="8"/>
      <c r="F9" s="8"/>
      <c r="G9" s="8"/>
      <c r="H9" s="8"/>
    </row>
    <row r="10" spans="1:8" ht="47.25" customHeight="1">
      <c r="A10" s="183"/>
      <c r="B10" s="180"/>
      <c r="C10" s="11" t="s">
        <v>34</v>
      </c>
      <c r="D10" s="12">
        <v>1</v>
      </c>
      <c r="E10" s="8"/>
      <c r="F10" s="17"/>
      <c r="G10" s="17"/>
      <c r="H10" s="8"/>
    </row>
    <row r="11" spans="1:8" ht="25.5" customHeight="1">
      <c r="A11" s="57"/>
      <c r="B11" s="44"/>
      <c r="C11" s="58"/>
      <c r="D11" s="59"/>
      <c r="E11" s="8"/>
      <c r="F11" s="17"/>
      <c r="G11" s="17"/>
      <c r="H11" s="8"/>
    </row>
    <row r="12" spans="1:8" ht="26.25" customHeight="1">
      <c r="A12" s="192" t="s">
        <v>40</v>
      </c>
      <c r="B12" s="192"/>
      <c r="C12" s="192"/>
      <c r="D12" s="192"/>
      <c r="E12" s="192"/>
      <c r="F12" s="192"/>
      <c r="G12" s="192"/>
      <c r="H12" s="8"/>
    </row>
    <row r="13" spans="1:8" ht="15.75" customHeight="1">
      <c r="A13" s="8"/>
      <c r="B13" s="8"/>
      <c r="C13" s="8"/>
      <c r="D13" s="8"/>
      <c r="E13" s="8"/>
      <c r="F13" s="18"/>
      <c r="G13" s="17"/>
      <c r="H13" s="8"/>
    </row>
    <row r="14" spans="1:8" ht="30" customHeight="1">
      <c r="A14" s="185" t="s">
        <v>35</v>
      </c>
      <c r="B14" s="186"/>
      <c r="C14" s="186"/>
      <c r="D14" s="187"/>
      <c r="E14" s="8"/>
      <c r="F14" s="4" t="s">
        <v>36</v>
      </c>
      <c r="G14" s="5"/>
      <c r="H14" s="8"/>
    </row>
    <row r="15" spans="1:8" ht="33" customHeight="1">
      <c r="A15" s="188" t="s">
        <v>21</v>
      </c>
      <c r="B15" s="189" t="s">
        <v>37</v>
      </c>
      <c r="C15" s="6" t="s">
        <v>23</v>
      </c>
      <c r="D15" s="7">
        <v>1</v>
      </c>
      <c r="E15" s="8"/>
      <c r="F15" s="9" t="s">
        <v>71</v>
      </c>
      <c r="G15" s="10">
        <v>1</v>
      </c>
      <c r="H15" s="8"/>
    </row>
    <row r="16" spans="1:8" ht="37.5" customHeight="1">
      <c r="A16" s="180"/>
      <c r="B16" s="180"/>
      <c r="C16" s="11" t="s">
        <v>25</v>
      </c>
      <c r="D16" s="12">
        <v>0</v>
      </c>
      <c r="E16" s="8"/>
      <c r="F16" s="9" t="s">
        <v>72</v>
      </c>
      <c r="G16" s="10">
        <v>2</v>
      </c>
      <c r="H16" s="8"/>
    </row>
    <row r="17" spans="1:8" ht="69.75" customHeight="1">
      <c r="A17" s="179" t="s">
        <v>27</v>
      </c>
      <c r="B17" s="175" t="s">
        <v>69</v>
      </c>
      <c r="C17" s="176"/>
      <c r="D17" s="13">
        <v>2</v>
      </c>
      <c r="E17" s="8"/>
      <c r="F17" s="9" t="s">
        <v>73</v>
      </c>
      <c r="G17" s="10">
        <v>3</v>
      </c>
      <c r="H17" s="8"/>
    </row>
    <row r="18" spans="1:8" ht="45" customHeight="1">
      <c r="A18" s="190"/>
      <c r="B18" s="175" t="s">
        <v>70</v>
      </c>
      <c r="C18" s="176"/>
      <c r="D18" s="7">
        <v>1</v>
      </c>
      <c r="E18" s="8"/>
      <c r="F18" s="9" t="s">
        <v>74</v>
      </c>
      <c r="G18" s="10">
        <v>4</v>
      </c>
      <c r="H18" s="8"/>
    </row>
    <row r="19" spans="1:8" ht="39" customHeight="1">
      <c r="A19" s="191"/>
      <c r="B19" s="177" t="s">
        <v>38</v>
      </c>
      <c r="C19" s="178"/>
      <c r="D19" s="14">
        <v>0</v>
      </c>
      <c r="E19" s="8"/>
      <c r="F19" s="9" t="s">
        <v>75</v>
      </c>
      <c r="G19" s="10">
        <v>5</v>
      </c>
      <c r="H19" s="8"/>
    </row>
    <row r="20" spans="1:8" ht="45.75" customHeight="1">
      <c r="A20" s="179" t="s">
        <v>31</v>
      </c>
      <c r="B20" s="181" t="s">
        <v>39</v>
      </c>
      <c r="C20" s="15" t="s">
        <v>33</v>
      </c>
      <c r="D20" s="16">
        <v>1</v>
      </c>
      <c r="E20" s="8"/>
      <c r="F20" s="8"/>
      <c r="G20" s="8"/>
      <c r="H20" s="8"/>
    </row>
    <row r="21" spans="1:8" ht="45.75" customHeight="1">
      <c r="A21" s="180"/>
      <c r="B21" s="180"/>
      <c r="C21" s="11" t="s">
        <v>34</v>
      </c>
      <c r="D21" s="12">
        <v>2</v>
      </c>
      <c r="E21" s="8"/>
      <c r="F21" s="8"/>
      <c r="G21" s="8"/>
      <c r="H21" s="8"/>
    </row>
    <row r="22" spans="1:8" ht="45.75" customHeight="1">
      <c r="A22" s="44"/>
      <c r="B22" s="44"/>
      <c r="C22" s="58"/>
      <c r="D22" s="59"/>
      <c r="E22" s="8"/>
      <c r="F22" s="8"/>
      <c r="G22" s="8"/>
      <c r="H22" s="8"/>
    </row>
    <row r="23" spans="1:8" ht="15.75" customHeight="1">
      <c r="A23" s="8"/>
      <c r="B23" s="8"/>
      <c r="C23" s="8"/>
      <c r="D23" s="8"/>
      <c r="E23" s="8"/>
      <c r="F23" s="8"/>
      <c r="G23" s="8"/>
      <c r="H23" s="8"/>
    </row>
    <row r="24" spans="1:8" ht="15.75" customHeight="1">
      <c r="A24" s="55" t="s">
        <v>78</v>
      </c>
      <c r="B24" s="52"/>
      <c r="C24" s="64" t="s">
        <v>118</v>
      </c>
      <c r="D24" s="62"/>
      <c r="F24" s="8"/>
      <c r="G24" s="8"/>
      <c r="H24" s="8"/>
    </row>
    <row r="25" spans="1:8" ht="15.75" customHeight="1">
      <c r="A25" s="56" t="s">
        <v>90</v>
      </c>
      <c r="B25" s="8"/>
      <c r="C25" s="56" t="s">
        <v>117</v>
      </c>
      <c r="D25" s="63"/>
      <c r="E25" s="63"/>
      <c r="F25" s="8"/>
      <c r="G25" s="8"/>
      <c r="H25" s="8"/>
    </row>
    <row r="26" spans="1:8" ht="15.75" customHeight="1">
      <c r="A26" s="56" t="s">
        <v>116</v>
      </c>
      <c r="B26" s="8"/>
      <c r="C26" s="56" t="s">
        <v>119</v>
      </c>
      <c r="D26" s="63"/>
      <c r="E26" s="63"/>
      <c r="F26" s="8"/>
      <c r="G26" s="8"/>
      <c r="H26" s="8"/>
    </row>
    <row r="27" spans="1:8" ht="15.75" customHeight="1">
      <c r="A27" s="56" t="s">
        <v>91</v>
      </c>
      <c r="B27" s="8"/>
      <c r="C27" s="56" t="s">
        <v>120</v>
      </c>
      <c r="D27" s="63"/>
      <c r="E27" s="63"/>
      <c r="F27" s="8"/>
      <c r="G27" s="8"/>
      <c r="H27" s="8"/>
    </row>
    <row r="28" spans="1:8" ht="15.75" customHeight="1">
      <c r="A28" s="56" t="s">
        <v>92</v>
      </c>
      <c r="B28" s="8"/>
      <c r="C28" s="56" t="s">
        <v>121</v>
      </c>
      <c r="D28" s="63"/>
      <c r="E28" s="63"/>
      <c r="F28" s="8"/>
      <c r="G28" s="8"/>
      <c r="H28" s="8"/>
    </row>
    <row r="29" spans="1:8" ht="15.75" customHeight="1">
      <c r="A29" s="56" t="s">
        <v>93</v>
      </c>
      <c r="B29" s="8"/>
      <c r="C29" s="56" t="s">
        <v>122</v>
      </c>
      <c r="D29" s="63"/>
      <c r="E29" s="63"/>
      <c r="F29" s="8"/>
      <c r="G29" s="8"/>
      <c r="H29" s="8"/>
    </row>
    <row r="30" spans="1:8" ht="15.75" customHeight="1">
      <c r="A30" s="56" t="s">
        <v>94</v>
      </c>
      <c r="B30" s="8"/>
      <c r="C30" s="56" t="s">
        <v>123</v>
      </c>
      <c r="D30" s="63"/>
      <c r="E30" s="63"/>
      <c r="F30" s="8"/>
      <c r="G30" s="8"/>
      <c r="H30" s="8"/>
    </row>
    <row r="31" spans="1:8" ht="15.75" customHeight="1">
      <c r="A31" s="56" t="s">
        <v>89</v>
      </c>
      <c r="B31" s="8"/>
      <c r="C31" s="56"/>
      <c r="D31" s="63"/>
      <c r="E31" s="63"/>
      <c r="F31" s="8"/>
      <c r="G31" s="8"/>
      <c r="H31" s="8"/>
    </row>
    <row r="32" spans="1:8" ht="15.75" customHeight="1">
      <c r="A32" s="8"/>
      <c r="B32" s="8"/>
      <c r="C32" s="8"/>
      <c r="D32" s="8"/>
      <c r="E32" s="8"/>
      <c r="F32" s="8"/>
      <c r="G32" s="8"/>
      <c r="H32" s="8"/>
    </row>
    <row r="33" spans="1:8" ht="15.75" customHeight="1">
      <c r="A33" s="8"/>
      <c r="B33" s="8"/>
      <c r="C33" s="8"/>
      <c r="D33" s="8"/>
      <c r="E33" s="8"/>
      <c r="F33" s="8"/>
      <c r="G33" s="8"/>
      <c r="H33" s="8"/>
    </row>
    <row r="34" spans="1:8" ht="15.75" customHeight="1">
      <c r="A34" s="8"/>
      <c r="B34" s="8"/>
      <c r="C34" s="8"/>
      <c r="D34" s="8"/>
      <c r="E34" s="8"/>
      <c r="F34" s="8"/>
      <c r="G34" s="8"/>
      <c r="H34" s="8"/>
    </row>
    <row r="35" spans="1:8" ht="15.75" customHeight="1">
      <c r="A35" s="8"/>
      <c r="B35" s="8"/>
      <c r="C35" s="8"/>
      <c r="D35" s="8"/>
      <c r="E35" s="8"/>
      <c r="F35" s="8"/>
      <c r="G35" s="8"/>
      <c r="H35" s="8"/>
    </row>
    <row r="36" spans="1:8" ht="15.75" customHeight="1">
      <c r="A36" s="8"/>
      <c r="B36" s="8"/>
      <c r="C36" s="8"/>
      <c r="D36" s="8"/>
      <c r="E36" s="8"/>
      <c r="F36" s="8"/>
      <c r="G36" s="8"/>
      <c r="H36" s="8"/>
    </row>
    <row r="37" spans="1:8" ht="15.75" customHeight="1">
      <c r="A37" s="8"/>
      <c r="B37" s="8"/>
      <c r="C37" s="8"/>
      <c r="D37" s="8"/>
      <c r="E37" s="8"/>
      <c r="F37" s="8"/>
      <c r="G37" s="8"/>
      <c r="H37" s="8"/>
    </row>
    <row r="38" spans="1:8" ht="15.75" customHeight="1">
      <c r="A38" s="8"/>
      <c r="B38" s="8"/>
      <c r="C38" s="8"/>
      <c r="D38" s="8"/>
      <c r="E38" s="8"/>
      <c r="F38" s="8"/>
      <c r="G38" s="8"/>
      <c r="H38" s="8"/>
    </row>
    <row r="39" spans="1:8" ht="15.75" customHeight="1">
      <c r="A39" s="8"/>
      <c r="B39" s="8"/>
      <c r="C39" s="8"/>
      <c r="D39" s="8"/>
      <c r="E39" s="8"/>
      <c r="F39" s="8"/>
      <c r="G39" s="8"/>
      <c r="H39" s="8"/>
    </row>
    <row r="40" spans="1:8" ht="15.75" customHeight="1">
      <c r="A40" s="8"/>
      <c r="B40" s="8"/>
      <c r="C40" s="8"/>
      <c r="D40" s="8"/>
      <c r="E40" s="8"/>
      <c r="F40" s="8"/>
      <c r="G40" s="8"/>
      <c r="H40" s="8"/>
    </row>
    <row r="41" spans="1:8" ht="15.75" customHeight="1">
      <c r="A41" s="8"/>
      <c r="B41" s="8"/>
      <c r="C41" s="8"/>
      <c r="D41" s="8"/>
      <c r="E41" s="8"/>
      <c r="F41" s="8"/>
      <c r="G41" s="8"/>
      <c r="H41" s="8"/>
    </row>
    <row r="42" spans="1:8" ht="15.75" customHeight="1">
      <c r="A42" s="8"/>
      <c r="B42" s="8"/>
      <c r="C42" s="8"/>
      <c r="D42" s="8"/>
      <c r="E42" s="8"/>
      <c r="F42" s="8"/>
      <c r="G42" s="8"/>
      <c r="H42" s="8"/>
    </row>
    <row r="43" spans="1:8" ht="15.75" customHeight="1">
      <c r="A43" s="8"/>
      <c r="B43" s="8"/>
      <c r="C43" s="8"/>
      <c r="D43" s="8"/>
      <c r="E43" s="8"/>
      <c r="F43" s="8"/>
      <c r="G43" s="8"/>
      <c r="H43" s="8"/>
    </row>
    <row r="44" spans="1:8" ht="15.75" customHeight="1">
      <c r="A44" s="8"/>
      <c r="B44" s="8"/>
      <c r="C44" s="8"/>
      <c r="D44" s="8"/>
      <c r="E44" s="8"/>
      <c r="F44" s="8"/>
      <c r="G44" s="8"/>
      <c r="H44" s="8"/>
    </row>
    <row r="45" spans="1:8" ht="15.75" customHeight="1">
      <c r="A45" s="8"/>
      <c r="B45" s="8"/>
      <c r="C45" s="8"/>
      <c r="D45" s="8"/>
      <c r="E45" s="8"/>
      <c r="F45" s="8"/>
      <c r="G45" s="8"/>
      <c r="H45" s="8"/>
    </row>
    <row r="46" spans="1:8" ht="15.75" customHeight="1">
      <c r="A46" s="8"/>
      <c r="B46" s="8"/>
      <c r="C46" s="8"/>
      <c r="D46" s="8"/>
      <c r="E46" s="8"/>
      <c r="F46" s="8"/>
      <c r="G46" s="8"/>
      <c r="H46" s="8"/>
    </row>
    <row r="47" spans="1:8" ht="15.75" customHeight="1">
      <c r="A47" s="8"/>
      <c r="B47" s="8"/>
      <c r="C47" s="8"/>
      <c r="D47" s="8"/>
      <c r="E47" s="8"/>
      <c r="F47" s="8"/>
      <c r="G47" s="8"/>
      <c r="H47" s="8"/>
    </row>
    <row r="48" spans="1:8" ht="15.75" customHeight="1">
      <c r="A48" s="8"/>
      <c r="B48" s="8"/>
      <c r="C48" s="8"/>
      <c r="D48" s="8"/>
      <c r="E48" s="8"/>
      <c r="F48" s="8"/>
      <c r="G48" s="8"/>
      <c r="H48" s="8"/>
    </row>
    <row r="49" spans="1:8" ht="15.75" customHeight="1">
      <c r="A49" s="8"/>
      <c r="B49" s="8"/>
      <c r="C49" s="8"/>
      <c r="D49" s="8"/>
      <c r="E49" s="8"/>
      <c r="F49" s="8"/>
      <c r="G49" s="8"/>
      <c r="H49" s="8"/>
    </row>
    <row r="50" spans="1:8" ht="15.75" customHeight="1">
      <c r="A50" s="8"/>
      <c r="B50" s="8"/>
      <c r="C50" s="8"/>
      <c r="D50" s="8"/>
      <c r="E50" s="8"/>
      <c r="F50" s="8"/>
      <c r="G50" s="8"/>
      <c r="H50" s="8"/>
    </row>
    <row r="51" spans="1:8" ht="15.75" customHeight="1">
      <c r="A51" s="8"/>
      <c r="B51" s="8"/>
      <c r="C51" s="8"/>
      <c r="D51" s="8"/>
      <c r="E51" s="8"/>
      <c r="F51" s="8"/>
      <c r="G51" s="8"/>
      <c r="H51" s="8"/>
    </row>
    <row r="52" spans="1:8" ht="15.75" customHeight="1">
      <c r="A52" s="8"/>
      <c r="B52" s="8"/>
      <c r="C52" s="8"/>
      <c r="D52" s="8"/>
      <c r="E52" s="8"/>
      <c r="F52" s="8"/>
      <c r="G52" s="8"/>
      <c r="H52" s="8"/>
    </row>
    <row r="53" spans="1:8" ht="15.75" customHeight="1">
      <c r="A53" s="8"/>
      <c r="B53" s="8"/>
      <c r="C53" s="8"/>
      <c r="D53" s="8"/>
      <c r="E53" s="8"/>
      <c r="F53" s="8"/>
      <c r="G53" s="8"/>
      <c r="H53" s="8"/>
    </row>
    <row r="54" spans="1:8" ht="15.75" customHeight="1">
      <c r="A54" s="8"/>
      <c r="B54" s="8"/>
      <c r="C54" s="8"/>
      <c r="D54" s="8"/>
      <c r="E54" s="8"/>
      <c r="F54" s="8"/>
      <c r="G54" s="8"/>
      <c r="H54" s="8"/>
    </row>
    <row r="55" spans="1:8" ht="15.75" customHeight="1">
      <c r="A55" s="8"/>
      <c r="B55" s="8"/>
      <c r="C55" s="8"/>
      <c r="D55" s="8"/>
      <c r="E55" s="8"/>
      <c r="F55" s="8"/>
      <c r="G55" s="8"/>
      <c r="H55" s="8"/>
    </row>
    <row r="56" spans="1:8" ht="15.75" customHeight="1">
      <c r="A56" s="8"/>
      <c r="B56" s="8"/>
      <c r="C56" s="8"/>
      <c r="D56" s="8"/>
      <c r="E56" s="8"/>
      <c r="F56" s="8"/>
      <c r="G56" s="8"/>
      <c r="H56" s="8"/>
    </row>
    <row r="57" spans="1:8" ht="15.75" customHeight="1">
      <c r="A57" s="8"/>
      <c r="B57" s="8"/>
      <c r="C57" s="8"/>
      <c r="D57" s="8"/>
      <c r="E57" s="8"/>
      <c r="F57" s="8"/>
      <c r="G57" s="8"/>
      <c r="H57" s="8"/>
    </row>
    <row r="58" spans="1:8" ht="15.75" customHeight="1">
      <c r="A58" s="8"/>
      <c r="B58" s="8"/>
      <c r="C58" s="8"/>
      <c r="D58" s="8"/>
      <c r="E58" s="8"/>
      <c r="F58" s="8"/>
      <c r="G58" s="8"/>
      <c r="H58" s="8"/>
    </row>
    <row r="59" spans="1:8" ht="15.75" customHeight="1">
      <c r="A59" s="8"/>
      <c r="B59" s="8"/>
      <c r="C59" s="8"/>
      <c r="D59" s="8"/>
      <c r="E59" s="8"/>
      <c r="F59" s="8"/>
      <c r="G59" s="8"/>
      <c r="H59" s="8"/>
    </row>
    <row r="60" spans="1:8" ht="15.75" customHeight="1"/>
    <row r="61" spans="1:8" ht="15.75" customHeight="1"/>
    <row r="62" spans="1:8" ht="15.75" customHeight="1"/>
    <row r="63" spans="1:8" ht="15.75" customHeight="1"/>
    <row r="64" spans="1:8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</sheetData>
  <mergeCells count="20">
    <mergeCell ref="A1:G1"/>
    <mergeCell ref="A12:G12"/>
    <mergeCell ref="A3:D3"/>
    <mergeCell ref="A4:A5"/>
    <mergeCell ref="B4:B5"/>
    <mergeCell ref="A6:A8"/>
    <mergeCell ref="B6:C6"/>
    <mergeCell ref="B7:C7"/>
    <mergeCell ref="B8:C8"/>
    <mergeCell ref="B18:C18"/>
    <mergeCell ref="B19:C19"/>
    <mergeCell ref="A20:A21"/>
    <mergeCell ref="B20:B21"/>
    <mergeCell ref="A9:A10"/>
    <mergeCell ref="B9:B10"/>
    <mergeCell ref="A14:D14"/>
    <mergeCell ref="A15:A16"/>
    <mergeCell ref="B15:B16"/>
    <mergeCell ref="A17:A19"/>
    <mergeCell ref="B17:C17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1002"/>
  <sheetViews>
    <sheetView showGridLines="0" workbookViewId="0">
      <selection activeCell="S11" sqref="S11"/>
    </sheetView>
  </sheetViews>
  <sheetFormatPr baseColWidth="10" defaultColWidth="12.5703125" defaultRowHeight="15" customHeight="1"/>
  <cols>
    <col min="1" max="1" width="4.28515625" customWidth="1"/>
    <col min="2" max="2" width="6.5703125" customWidth="1"/>
    <col min="3" max="7" width="5.28515625" customWidth="1"/>
    <col min="8" max="8" width="6" customWidth="1"/>
    <col min="9" max="9" width="4.42578125" customWidth="1"/>
    <col min="10" max="10" width="43.140625" customWidth="1"/>
    <col min="11" max="11" width="6" customWidth="1"/>
    <col min="12" max="12" width="7.7109375" customWidth="1"/>
    <col min="13" max="17" width="5.7109375" customWidth="1"/>
    <col min="18" max="18" width="51.85546875" customWidth="1"/>
    <col min="19" max="19" width="7" customWidth="1"/>
  </cols>
  <sheetData>
    <row r="1" spans="1:27" ht="15.75" customHeight="1">
      <c r="A1" s="19"/>
      <c r="B1" s="20" t="s">
        <v>17</v>
      </c>
      <c r="C1" s="19"/>
      <c r="D1" s="19"/>
      <c r="E1" s="19"/>
      <c r="F1" s="19"/>
      <c r="G1" s="19"/>
      <c r="L1" s="21" t="s">
        <v>40</v>
      </c>
      <c r="M1" s="19"/>
      <c r="N1" s="19"/>
      <c r="O1" s="19"/>
      <c r="P1" s="19"/>
      <c r="T1" s="19"/>
      <c r="U1" s="19"/>
      <c r="V1" s="19"/>
      <c r="W1" s="19"/>
      <c r="X1" s="19"/>
      <c r="Y1" s="19"/>
      <c r="Z1" s="19"/>
      <c r="AA1" s="19"/>
    </row>
    <row r="2" spans="1:27" ht="19.5" customHeight="1">
      <c r="A2" s="22"/>
      <c r="B2" s="23" t="s">
        <v>41</v>
      </c>
      <c r="C2" s="24">
        <v>1</v>
      </c>
      <c r="D2" s="24">
        <v>2</v>
      </c>
      <c r="E2" s="24">
        <v>3</v>
      </c>
      <c r="F2" s="24">
        <v>4</v>
      </c>
      <c r="G2" s="24">
        <v>5</v>
      </c>
      <c r="L2" s="25" t="s">
        <v>42</v>
      </c>
      <c r="M2" s="26">
        <v>1</v>
      </c>
      <c r="N2" s="24">
        <v>2</v>
      </c>
      <c r="O2" s="24">
        <v>3</v>
      </c>
      <c r="P2" s="24">
        <v>4</v>
      </c>
      <c r="Q2" s="24">
        <v>5</v>
      </c>
      <c r="T2" s="22"/>
      <c r="U2" s="22"/>
      <c r="V2" s="22"/>
      <c r="W2" s="22"/>
      <c r="X2" s="22"/>
      <c r="Y2" s="22"/>
      <c r="Z2" s="22"/>
      <c r="AA2" s="22"/>
    </row>
    <row r="3" spans="1:27" ht="20.25" customHeight="1">
      <c r="A3" s="19"/>
      <c r="B3" s="24">
        <v>1</v>
      </c>
      <c r="C3" s="27">
        <f t="shared" ref="C3:F3" si="0">$B$3*C2</f>
        <v>1</v>
      </c>
      <c r="D3" s="27">
        <f t="shared" si="0"/>
        <v>2</v>
      </c>
      <c r="E3" s="28">
        <f t="shared" si="0"/>
        <v>3</v>
      </c>
      <c r="F3" s="28">
        <f t="shared" si="0"/>
        <v>4</v>
      </c>
      <c r="G3" s="28">
        <v>5</v>
      </c>
      <c r="L3" s="24">
        <v>1</v>
      </c>
      <c r="M3" s="27">
        <f t="shared" ref="M3:P3" si="1">$B$3*M2</f>
        <v>1</v>
      </c>
      <c r="N3" s="27">
        <f t="shared" si="1"/>
        <v>2</v>
      </c>
      <c r="O3" s="28">
        <f t="shared" si="1"/>
        <v>3</v>
      </c>
      <c r="P3" s="28">
        <f t="shared" si="1"/>
        <v>4</v>
      </c>
      <c r="Q3" s="28">
        <v>5</v>
      </c>
      <c r="T3" s="19"/>
      <c r="U3" s="19"/>
      <c r="V3" s="19"/>
      <c r="W3" s="19"/>
      <c r="X3" s="19"/>
      <c r="Y3" s="19"/>
      <c r="Z3" s="19"/>
      <c r="AA3" s="19"/>
    </row>
    <row r="4" spans="1:27" ht="20.25" customHeight="1">
      <c r="A4" s="19"/>
      <c r="B4" s="24">
        <v>2</v>
      </c>
      <c r="C4" s="27">
        <f t="shared" ref="C4:F4" si="2">$B$4*C2</f>
        <v>2</v>
      </c>
      <c r="D4" s="28">
        <f t="shared" si="2"/>
        <v>4</v>
      </c>
      <c r="E4" s="28">
        <f t="shared" si="2"/>
        <v>6</v>
      </c>
      <c r="F4" s="29">
        <f t="shared" si="2"/>
        <v>8</v>
      </c>
      <c r="G4" s="29">
        <v>10</v>
      </c>
      <c r="L4" s="24">
        <v>2</v>
      </c>
      <c r="M4" s="27">
        <f t="shared" ref="M4:P4" si="3">$B$4*M2</f>
        <v>2</v>
      </c>
      <c r="N4" s="28">
        <f t="shared" si="3"/>
        <v>4</v>
      </c>
      <c r="O4" s="28">
        <f t="shared" si="3"/>
        <v>6</v>
      </c>
      <c r="P4" s="29">
        <f t="shared" si="3"/>
        <v>8</v>
      </c>
      <c r="Q4" s="29">
        <v>10</v>
      </c>
      <c r="T4" s="19"/>
      <c r="U4" s="19"/>
      <c r="V4" s="19"/>
      <c r="W4" s="19"/>
      <c r="X4" s="19"/>
      <c r="Y4" s="19"/>
      <c r="Z4" s="19"/>
      <c r="AA4" s="19"/>
    </row>
    <row r="5" spans="1:27" ht="20.25" customHeight="1">
      <c r="A5" s="19"/>
      <c r="B5" s="24">
        <v>3</v>
      </c>
      <c r="C5" s="28">
        <f t="shared" ref="C5:F5" si="4">$B$5*C2</f>
        <v>3</v>
      </c>
      <c r="D5" s="28">
        <f t="shared" si="4"/>
        <v>6</v>
      </c>
      <c r="E5" s="29">
        <f t="shared" si="4"/>
        <v>9</v>
      </c>
      <c r="F5" s="30">
        <f t="shared" si="4"/>
        <v>12</v>
      </c>
      <c r="G5" s="30">
        <v>15</v>
      </c>
      <c r="L5" s="24">
        <v>3</v>
      </c>
      <c r="M5" s="28">
        <f t="shared" ref="M5:P5" si="5">$B$5*M2</f>
        <v>3</v>
      </c>
      <c r="N5" s="28">
        <f t="shared" si="5"/>
        <v>6</v>
      </c>
      <c r="O5" s="29">
        <f t="shared" si="5"/>
        <v>9</v>
      </c>
      <c r="P5" s="30">
        <f t="shared" si="5"/>
        <v>12</v>
      </c>
      <c r="Q5" s="30">
        <v>15</v>
      </c>
      <c r="T5" s="19"/>
      <c r="U5" s="19"/>
      <c r="V5" s="19"/>
      <c r="W5" s="19"/>
      <c r="X5" s="19"/>
      <c r="Y5" s="19"/>
      <c r="Z5" s="19"/>
      <c r="AA5" s="19"/>
    </row>
    <row r="6" spans="1:27" ht="20.25" customHeight="1">
      <c r="A6" s="19"/>
      <c r="B6" s="24">
        <v>4</v>
      </c>
      <c r="C6" s="28">
        <f t="shared" ref="C6:F6" si="6">$B$6*C2</f>
        <v>4</v>
      </c>
      <c r="D6" s="29">
        <f t="shared" si="6"/>
        <v>8</v>
      </c>
      <c r="E6" s="30">
        <f t="shared" si="6"/>
        <v>12</v>
      </c>
      <c r="F6" s="31">
        <f t="shared" si="6"/>
        <v>16</v>
      </c>
      <c r="G6" s="31">
        <v>20</v>
      </c>
      <c r="L6" s="24">
        <v>4</v>
      </c>
      <c r="M6" s="28">
        <f t="shared" ref="M6:P6" si="7">$B$6*M2</f>
        <v>4</v>
      </c>
      <c r="N6" s="29">
        <f t="shared" si="7"/>
        <v>8</v>
      </c>
      <c r="O6" s="30">
        <f t="shared" si="7"/>
        <v>12</v>
      </c>
      <c r="P6" s="31">
        <f t="shared" si="7"/>
        <v>16</v>
      </c>
      <c r="Q6" s="31">
        <v>20</v>
      </c>
      <c r="T6" s="19"/>
      <c r="U6" s="19"/>
      <c r="V6" s="19"/>
      <c r="W6" s="19"/>
      <c r="X6" s="19"/>
      <c r="Y6" s="19"/>
      <c r="Z6" s="19"/>
      <c r="AA6" s="19"/>
    </row>
    <row r="7" spans="1:27" ht="20.25" customHeight="1">
      <c r="A7" s="19"/>
      <c r="B7" s="32">
        <v>5</v>
      </c>
      <c r="C7" s="28">
        <v>5</v>
      </c>
      <c r="D7" s="29">
        <v>10</v>
      </c>
      <c r="E7" s="30">
        <v>15</v>
      </c>
      <c r="F7" s="31">
        <v>20</v>
      </c>
      <c r="G7" s="31">
        <v>25</v>
      </c>
      <c r="H7" s="19"/>
      <c r="I7" s="19"/>
      <c r="J7" s="19"/>
      <c r="K7" s="19"/>
      <c r="L7" s="32">
        <v>5</v>
      </c>
      <c r="M7" s="28">
        <v>5</v>
      </c>
      <c r="N7" s="29">
        <v>10</v>
      </c>
      <c r="O7" s="30">
        <v>15</v>
      </c>
      <c r="P7" s="31">
        <v>20</v>
      </c>
      <c r="Q7" s="31">
        <v>25</v>
      </c>
      <c r="R7" s="19"/>
      <c r="S7" s="19"/>
      <c r="T7" s="19"/>
      <c r="U7" s="19"/>
      <c r="V7" s="19"/>
      <c r="W7" s="19"/>
      <c r="X7" s="19"/>
      <c r="Y7" s="19"/>
      <c r="Z7" s="19"/>
      <c r="AA7" s="19"/>
    </row>
    <row r="8" spans="1:27" ht="20.25" customHeight="1">
      <c r="A8" s="19"/>
      <c r="B8" s="107"/>
      <c r="C8" s="108"/>
      <c r="D8" s="109"/>
      <c r="E8" s="110"/>
      <c r="F8" s="111"/>
      <c r="G8" s="111"/>
      <c r="H8" s="112"/>
      <c r="I8" s="112"/>
      <c r="J8" s="112"/>
      <c r="K8" s="112"/>
      <c r="L8" s="107"/>
      <c r="M8" s="108"/>
      <c r="N8" s="109"/>
      <c r="O8" s="110"/>
      <c r="P8" s="111"/>
      <c r="Q8" s="111"/>
      <c r="R8" s="19"/>
      <c r="S8" s="19"/>
      <c r="T8" s="19"/>
      <c r="U8" s="19"/>
      <c r="V8" s="19"/>
      <c r="W8" s="19"/>
      <c r="X8" s="19"/>
      <c r="Y8" s="19"/>
      <c r="Z8" s="19"/>
      <c r="AA8" s="19"/>
    </row>
    <row r="9" spans="1:27" ht="20.25" customHeight="1">
      <c r="A9" s="19"/>
      <c r="B9" s="107"/>
      <c r="C9" s="108"/>
      <c r="D9" s="109"/>
      <c r="E9" s="110"/>
      <c r="F9" s="111"/>
      <c r="G9" s="111"/>
      <c r="H9" s="112"/>
      <c r="I9" s="112"/>
      <c r="J9" s="112"/>
      <c r="K9" s="112"/>
      <c r="L9" s="107"/>
      <c r="M9" s="108"/>
      <c r="N9" s="109"/>
      <c r="O9" s="110"/>
      <c r="P9" s="111"/>
      <c r="Q9" s="111"/>
      <c r="R9" s="19"/>
      <c r="S9" s="19"/>
      <c r="T9" s="19"/>
      <c r="U9" s="19"/>
      <c r="V9" s="19"/>
      <c r="W9" s="19"/>
      <c r="X9" s="19"/>
      <c r="Y9" s="19"/>
      <c r="Z9" s="19"/>
      <c r="AA9" s="19"/>
    </row>
    <row r="10" spans="1:27" ht="15.75" customHeight="1">
      <c r="A10" s="19"/>
      <c r="B10" s="33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13" t="s">
        <v>146</v>
      </c>
      <c r="S10" s="19"/>
      <c r="T10" s="19"/>
      <c r="U10" s="19"/>
      <c r="V10" s="19"/>
      <c r="W10" s="19"/>
      <c r="X10" s="19"/>
      <c r="Y10" s="19"/>
      <c r="Z10" s="19"/>
      <c r="AA10" s="19"/>
    </row>
    <row r="11" spans="1:27" ht="34.5" customHeight="1">
      <c r="A11" s="19"/>
      <c r="B11" s="34" t="s">
        <v>43</v>
      </c>
      <c r="C11" s="200" t="s">
        <v>44</v>
      </c>
      <c r="D11" s="201"/>
      <c r="E11" s="201"/>
      <c r="F11" s="201"/>
      <c r="G11" s="201"/>
      <c r="H11" s="203" t="s">
        <v>110</v>
      </c>
      <c r="I11" s="203"/>
      <c r="J11" s="203"/>
      <c r="L11" s="34" t="s">
        <v>43</v>
      </c>
      <c r="M11" s="200" t="s">
        <v>45</v>
      </c>
      <c r="N11" s="201"/>
      <c r="O11" s="201"/>
      <c r="P11" s="201"/>
      <c r="Q11" s="199"/>
      <c r="R11" s="114" t="s">
        <v>147</v>
      </c>
      <c r="S11" s="19"/>
      <c r="T11" s="19"/>
      <c r="U11" s="19"/>
      <c r="V11" s="19"/>
      <c r="W11" s="19"/>
      <c r="X11" s="19"/>
      <c r="Y11" s="19"/>
      <c r="Z11" s="19"/>
      <c r="AA11" s="19"/>
    </row>
    <row r="12" spans="1:27" ht="36.75" customHeight="1">
      <c r="A12" s="19"/>
      <c r="B12" s="35" t="s">
        <v>46</v>
      </c>
      <c r="C12" s="200" t="s">
        <v>47</v>
      </c>
      <c r="D12" s="201"/>
      <c r="E12" s="201"/>
      <c r="F12" s="201"/>
      <c r="G12" s="201"/>
      <c r="H12" s="204" t="s">
        <v>111</v>
      </c>
      <c r="I12" s="204"/>
      <c r="J12" s="204"/>
      <c r="L12" s="35" t="s">
        <v>46</v>
      </c>
      <c r="M12" s="200" t="s">
        <v>47</v>
      </c>
      <c r="N12" s="201"/>
      <c r="O12" s="201"/>
      <c r="P12" s="201"/>
      <c r="Q12" s="199"/>
      <c r="R12" s="114" t="s">
        <v>148</v>
      </c>
      <c r="S12" s="19"/>
      <c r="T12" s="19"/>
      <c r="U12" s="19"/>
      <c r="V12" s="19"/>
      <c r="W12" s="19"/>
      <c r="X12" s="19"/>
      <c r="Y12" s="19"/>
      <c r="Z12" s="19"/>
      <c r="AA12" s="19"/>
    </row>
    <row r="13" spans="1:27" ht="44.25" customHeight="1">
      <c r="A13" s="19"/>
      <c r="B13" s="36" t="s">
        <v>48</v>
      </c>
      <c r="C13" s="200" t="s">
        <v>49</v>
      </c>
      <c r="D13" s="201"/>
      <c r="E13" s="201"/>
      <c r="F13" s="201"/>
      <c r="G13" s="201"/>
      <c r="H13" s="204" t="s">
        <v>112</v>
      </c>
      <c r="I13" s="204"/>
      <c r="J13" s="204"/>
      <c r="L13" s="36" t="s">
        <v>48</v>
      </c>
      <c r="M13" s="200" t="s">
        <v>50</v>
      </c>
      <c r="N13" s="201"/>
      <c r="O13" s="201"/>
      <c r="P13" s="201"/>
      <c r="Q13" s="199"/>
      <c r="R13" s="114" t="s">
        <v>149</v>
      </c>
      <c r="S13" s="19"/>
      <c r="T13" s="19"/>
      <c r="U13" s="19"/>
      <c r="V13" s="19"/>
      <c r="W13" s="19"/>
      <c r="X13" s="19"/>
      <c r="Y13" s="19"/>
      <c r="Z13" s="19"/>
      <c r="AA13" s="19"/>
    </row>
    <row r="14" spans="1:27" ht="42.75" customHeight="1">
      <c r="A14" s="19"/>
      <c r="B14" s="37" t="s">
        <v>51</v>
      </c>
      <c r="C14" s="200" t="s">
        <v>52</v>
      </c>
      <c r="D14" s="201"/>
      <c r="E14" s="201"/>
      <c r="F14" s="201"/>
      <c r="G14" s="201"/>
      <c r="H14" s="204" t="s">
        <v>113</v>
      </c>
      <c r="I14" s="204"/>
      <c r="J14" s="204"/>
      <c r="L14" s="37" t="s">
        <v>51</v>
      </c>
      <c r="M14" s="200" t="s">
        <v>53</v>
      </c>
      <c r="N14" s="201"/>
      <c r="O14" s="201"/>
      <c r="P14" s="201"/>
      <c r="Q14" s="199"/>
      <c r="R14" s="114" t="s">
        <v>150</v>
      </c>
      <c r="S14" s="19"/>
      <c r="T14" s="19"/>
      <c r="U14" s="19"/>
      <c r="V14" s="19"/>
      <c r="W14" s="19"/>
      <c r="X14" s="19"/>
      <c r="Y14" s="19"/>
      <c r="Z14" s="19"/>
      <c r="AA14" s="19"/>
    </row>
    <row r="15" spans="1:27" ht="50.25" customHeight="1">
      <c r="A15" s="19"/>
      <c r="B15" s="38" t="s">
        <v>54</v>
      </c>
      <c r="C15" s="200" t="s">
        <v>55</v>
      </c>
      <c r="D15" s="201"/>
      <c r="E15" s="201"/>
      <c r="F15" s="201"/>
      <c r="G15" s="201"/>
      <c r="H15" s="204" t="s">
        <v>114</v>
      </c>
      <c r="I15" s="204"/>
      <c r="J15" s="204"/>
      <c r="L15" s="39" t="s">
        <v>56</v>
      </c>
      <c r="M15" s="202" t="s">
        <v>57</v>
      </c>
      <c r="N15" s="201"/>
      <c r="O15" s="201"/>
      <c r="P15" s="201"/>
      <c r="Q15" s="199"/>
      <c r="R15" s="114" t="s">
        <v>151</v>
      </c>
      <c r="S15" s="19"/>
      <c r="T15" s="19"/>
      <c r="U15" s="19"/>
      <c r="V15" s="19"/>
      <c r="W15" s="19"/>
      <c r="X15" s="19"/>
      <c r="Y15" s="19"/>
      <c r="Z15" s="19"/>
      <c r="AA15" s="19"/>
    </row>
    <row r="16" spans="1:27" ht="15.75" customHeight="1">
      <c r="A16" s="19"/>
      <c r="B16" s="33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7" ht="15.75" customHeight="1">
      <c r="A17" s="19"/>
      <c r="B17" s="33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 spans="1:27" ht="15.75" customHeight="1">
      <c r="A18" s="19"/>
      <c r="B18" s="33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 spans="1:27" ht="15.75" customHeight="1">
      <c r="A19" s="19"/>
      <c r="B19" s="33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</row>
    <row r="20" spans="1:27" ht="15.75" customHeight="1">
      <c r="A20" s="19"/>
      <c r="B20" s="33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 spans="1:27" ht="15.75" customHeight="1">
      <c r="A21" s="19"/>
      <c r="B21" s="33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</row>
    <row r="22" spans="1:27" ht="15.75" customHeight="1">
      <c r="A22" s="19"/>
      <c r="B22" s="33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 spans="1:27" ht="15.75" customHeight="1">
      <c r="A23" s="19"/>
      <c r="B23" s="33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</row>
    <row r="24" spans="1:27" ht="15.75" customHeight="1">
      <c r="A24" s="19"/>
      <c r="B24" s="33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</row>
    <row r="25" spans="1:27" ht="15.75" customHeight="1">
      <c r="A25" s="19"/>
      <c r="B25" s="33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</row>
    <row r="26" spans="1:27" ht="15.75" customHeight="1">
      <c r="A26" s="19"/>
      <c r="B26" s="33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</row>
    <row r="27" spans="1:27" ht="15.75" customHeight="1">
      <c r="A27" s="19"/>
      <c r="B27" s="33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1:27" ht="15.75" customHeight="1">
      <c r="A28" s="19"/>
      <c r="B28" s="33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</row>
    <row r="29" spans="1:27" ht="15.75" customHeight="1">
      <c r="A29" s="19"/>
      <c r="B29" s="33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</row>
    <row r="30" spans="1:27" ht="15.75" customHeight="1">
      <c r="A30" s="19"/>
      <c r="B30" s="33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</row>
    <row r="31" spans="1:27" ht="15.75" customHeight="1">
      <c r="A31" s="19"/>
      <c r="B31" s="33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5.75" customHeight="1">
      <c r="A32" s="19"/>
      <c r="B32" s="33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spans="1:27" ht="15.75" customHeight="1">
      <c r="A33" s="19"/>
      <c r="B33" s="33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  <row r="34" spans="1:27" ht="15.75" customHeight="1">
      <c r="A34" s="19"/>
      <c r="B34" s="33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</row>
    <row r="35" spans="1:27" ht="15.75" customHeight="1">
      <c r="A35" s="19"/>
      <c r="B35" s="33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</row>
    <row r="36" spans="1:27" ht="15.75" customHeight="1">
      <c r="A36" s="19"/>
      <c r="B36" s="33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</row>
    <row r="37" spans="1:27" ht="15.75" customHeight="1">
      <c r="A37" s="19"/>
      <c r="B37" s="33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</row>
    <row r="38" spans="1:27" ht="15.75" customHeight="1">
      <c r="A38" s="19"/>
      <c r="B38" s="33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</row>
    <row r="39" spans="1:27" ht="15.75" customHeight="1">
      <c r="A39" s="19"/>
      <c r="B39" s="33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</row>
    <row r="40" spans="1:27" ht="15.75" customHeight="1">
      <c r="A40" s="19"/>
      <c r="B40" s="33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</row>
    <row r="41" spans="1:27" ht="15.75" customHeight="1">
      <c r="A41" s="19"/>
      <c r="B41" s="33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</row>
    <row r="42" spans="1:27" ht="15.75" customHeight="1">
      <c r="A42" s="19"/>
      <c r="B42" s="33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</row>
    <row r="43" spans="1:27" ht="15.75" customHeight="1">
      <c r="A43" s="19"/>
      <c r="B43" s="33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</row>
    <row r="44" spans="1:27" ht="15.75" customHeight="1">
      <c r="A44" s="19"/>
      <c r="B44" s="33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</row>
    <row r="45" spans="1:27" ht="15.75" customHeight="1">
      <c r="A45" s="19"/>
      <c r="B45" s="33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</row>
    <row r="46" spans="1:27" ht="15.75" customHeight="1">
      <c r="A46" s="19"/>
      <c r="B46" s="33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</row>
    <row r="47" spans="1:27" ht="15.75" customHeight="1">
      <c r="A47" s="19"/>
      <c r="B47" s="33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</row>
    <row r="48" spans="1:27" ht="15.75" customHeight="1">
      <c r="A48" s="19"/>
      <c r="B48" s="33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</row>
    <row r="49" spans="1:27" ht="15.75" customHeight="1">
      <c r="A49" s="19"/>
      <c r="B49" s="33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</row>
    <row r="50" spans="1:27" ht="15.75" customHeight="1">
      <c r="A50" s="19"/>
      <c r="B50" s="33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</row>
    <row r="51" spans="1:27" ht="15.75" customHeight="1">
      <c r="A51" s="19"/>
      <c r="B51" s="33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</row>
    <row r="52" spans="1:27" ht="15.75" customHeight="1">
      <c r="A52" s="19"/>
      <c r="B52" s="33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</row>
    <row r="53" spans="1:27" ht="15.75" customHeight="1">
      <c r="A53" s="19"/>
      <c r="B53" s="33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</row>
    <row r="54" spans="1:27" ht="15.75" customHeight="1">
      <c r="A54" s="19"/>
      <c r="B54" s="33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</row>
    <row r="55" spans="1:27" ht="15.75" customHeight="1">
      <c r="A55" s="19"/>
      <c r="B55" s="33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</row>
    <row r="56" spans="1:27" ht="15.75" customHeight="1">
      <c r="A56" s="19"/>
      <c r="B56" s="33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</row>
    <row r="57" spans="1:27" ht="15.75" customHeight="1">
      <c r="A57" s="19"/>
      <c r="B57" s="33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</row>
    <row r="58" spans="1:27" ht="15.75" customHeight="1">
      <c r="A58" s="19"/>
      <c r="B58" s="33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</row>
    <row r="59" spans="1:27" ht="15.75" customHeight="1">
      <c r="A59" s="19"/>
      <c r="B59" s="33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</row>
    <row r="60" spans="1:27" ht="15.75" customHeight="1">
      <c r="A60" s="19"/>
      <c r="B60" s="33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</row>
    <row r="61" spans="1:27" ht="15.75" customHeight="1">
      <c r="A61" s="19"/>
      <c r="B61" s="33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</row>
    <row r="62" spans="1:27" ht="15.75" customHeight="1">
      <c r="A62" s="19"/>
      <c r="B62" s="33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</row>
    <row r="63" spans="1:27" ht="15.75" customHeight="1">
      <c r="A63" s="19"/>
      <c r="B63" s="33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</row>
    <row r="64" spans="1:27" ht="15.75" customHeight="1">
      <c r="A64" s="19"/>
      <c r="B64" s="33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</row>
    <row r="65" spans="1:27" ht="15.75" customHeight="1">
      <c r="A65" s="19"/>
      <c r="B65" s="33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</row>
    <row r="66" spans="1:27" ht="15.75" customHeight="1">
      <c r="A66" s="19"/>
      <c r="B66" s="33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</row>
    <row r="67" spans="1:27" ht="15.75" customHeight="1">
      <c r="A67" s="19"/>
      <c r="B67" s="33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</row>
    <row r="68" spans="1:27" ht="15.75" customHeight="1">
      <c r="A68" s="19"/>
      <c r="B68" s="33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</row>
    <row r="69" spans="1:27" ht="15.75" customHeight="1">
      <c r="A69" s="19"/>
      <c r="B69" s="33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</row>
    <row r="70" spans="1:27" ht="15.75" customHeight="1">
      <c r="A70" s="19"/>
      <c r="B70" s="33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</row>
    <row r="71" spans="1:27" ht="15.75" customHeight="1">
      <c r="A71" s="19"/>
      <c r="B71" s="33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</row>
    <row r="72" spans="1:27" ht="15.75" customHeight="1">
      <c r="A72" s="19"/>
      <c r="B72" s="33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</row>
    <row r="73" spans="1:27" ht="15.75" customHeight="1">
      <c r="A73" s="19"/>
      <c r="B73" s="33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</row>
    <row r="74" spans="1:27" ht="15.75" customHeight="1">
      <c r="A74" s="19"/>
      <c r="B74" s="33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  <row r="75" spans="1:27" ht="15.75" customHeight="1">
      <c r="A75" s="19"/>
      <c r="B75" s="33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</row>
    <row r="76" spans="1:27" ht="15.75" customHeight="1">
      <c r="A76" s="19"/>
      <c r="B76" s="33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</row>
    <row r="77" spans="1:27" ht="15.75" customHeight="1">
      <c r="A77" s="19"/>
      <c r="B77" s="33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</row>
    <row r="78" spans="1:27" ht="15.75" customHeight="1">
      <c r="A78" s="19"/>
      <c r="B78" s="33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</row>
    <row r="79" spans="1:27" ht="15.75" customHeight="1">
      <c r="A79" s="19"/>
      <c r="B79" s="33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</row>
    <row r="80" spans="1:27" ht="15.75" customHeight="1">
      <c r="A80" s="19"/>
      <c r="B80" s="33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</row>
    <row r="81" spans="1:27" ht="15.75" customHeight="1">
      <c r="A81" s="19"/>
      <c r="B81" s="33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</row>
    <row r="82" spans="1:27" ht="15.75" customHeight="1">
      <c r="A82" s="19"/>
      <c r="B82" s="33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</row>
    <row r="83" spans="1:27" ht="15.75" customHeight="1">
      <c r="A83" s="19"/>
      <c r="B83" s="33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</row>
    <row r="84" spans="1:27" ht="15.75" customHeight="1">
      <c r="A84" s="19"/>
      <c r="B84" s="33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</row>
    <row r="85" spans="1:27" ht="15.75" customHeight="1">
      <c r="A85" s="19"/>
      <c r="B85" s="33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</row>
    <row r="86" spans="1:27" ht="15.75" customHeight="1">
      <c r="A86" s="19"/>
      <c r="B86" s="33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</row>
    <row r="87" spans="1:27" ht="15.75" customHeight="1">
      <c r="A87" s="19"/>
      <c r="B87" s="33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</row>
    <row r="88" spans="1:27" ht="15.75" customHeight="1">
      <c r="A88" s="19"/>
      <c r="B88" s="33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</row>
    <row r="89" spans="1:27" ht="15.75" customHeight="1">
      <c r="A89" s="19"/>
      <c r="B89" s="33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</row>
    <row r="90" spans="1:27" ht="15.75" customHeight="1">
      <c r="A90" s="19"/>
      <c r="B90" s="33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</row>
    <row r="91" spans="1:27" ht="15.75" customHeight="1">
      <c r="A91" s="19"/>
      <c r="B91" s="33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:27" ht="15.75" customHeight="1">
      <c r="A92" s="19"/>
      <c r="B92" s="33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</row>
    <row r="93" spans="1:27" ht="15.75" customHeight="1">
      <c r="A93" s="19"/>
      <c r="B93" s="33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:27" ht="15.75" customHeight="1">
      <c r="A94" s="19"/>
      <c r="B94" s="33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</row>
    <row r="95" spans="1:27" ht="15.75" customHeight="1">
      <c r="A95" s="19"/>
      <c r="B95" s="33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</row>
    <row r="96" spans="1:27" ht="15.75" customHeight="1">
      <c r="A96" s="19"/>
      <c r="B96" s="33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</row>
    <row r="97" spans="1:27" ht="15.75" customHeight="1">
      <c r="A97" s="19"/>
      <c r="B97" s="33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</row>
    <row r="98" spans="1:27" ht="15.75" customHeight="1">
      <c r="A98" s="19"/>
      <c r="B98" s="33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:27" ht="15.75" customHeight="1">
      <c r="A99" s="19"/>
      <c r="B99" s="33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</row>
    <row r="100" spans="1:27" ht="15.75" customHeight="1">
      <c r="A100" s="19"/>
      <c r="B100" s="33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</row>
    <row r="101" spans="1:27" ht="15.75" customHeight="1">
      <c r="A101" s="19"/>
      <c r="B101" s="33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</row>
    <row r="102" spans="1:27" ht="15.75" customHeight="1">
      <c r="A102" s="19"/>
      <c r="B102" s="33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</row>
    <row r="103" spans="1:27" ht="15.75" customHeight="1">
      <c r="A103" s="19"/>
      <c r="B103" s="33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</row>
    <row r="104" spans="1:27" ht="15.75" customHeight="1">
      <c r="A104" s="19"/>
      <c r="B104" s="33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:27" ht="15.75" customHeight="1">
      <c r="A105" s="19"/>
      <c r="B105" s="33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</row>
    <row r="106" spans="1:27" ht="15.75" customHeight="1">
      <c r="A106" s="19"/>
      <c r="B106" s="33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</row>
    <row r="107" spans="1:27" ht="15.75" customHeight="1">
      <c r="A107" s="19"/>
      <c r="B107" s="33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</row>
    <row r="108" spans="1:27" ht="15.75" customHeight="1">
      <c r="A108" s="19"/>
      <c r="B108" s="33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</row>
    <row r="109" spans="1:27" ht="15.75" customHeight="1">
      <c r="A109" s="19"/>
      <c r="B109" s="33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</row>
    <row r="110" spans="1:27" ht="15.75" customHeight="1">
      <c r="A110" s="19"/>
      <c r="B110" s="33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:27" ht="15.75" customHeight="1">
      <c r="A111" s="19"/>
      <c r="B111" s="33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</row>
    <row r="112" spans="1:27" ht="15.75" customHeight="1">
      <c r="A112" s="19"/>
      <c r="B112" s="33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</row>
    <row r="113" spans="1:27" ht="15.75" customHeight="1">
      <c r="A113" s="19"/>
      <c r="B113" s="33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</row>
    <row r="114" spans="1:27" ht="15.75" customHeight="1">
      <c r="A114" s="19"/>
      <c r="B114" s="33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</row>
    <row r="115" spans="1:27" ht="15.75" customHeight="1">
      <c r="A115" s="19"/>
      <c r="B115" s="33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</row>
    <row r="116" spans="1:27" ht="15.75" customHeight="1">
      <c r="A116" s="19"/>
      <c r="B116" s="33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</row>
    <row r="117" spans="1:27" ht="15.75" customHeight="1">
      <c r="A117" s="19"/>
      <c r="B117" s="33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</row>
    <row r="118" spans="1:27" ht="15.75" customHeight="1">
      <c r="A118" s="19"/>
      <c r="B118" s="33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</row>
    <row r="119" spans="1:27" ht="15.75" customHeight="1">
      <c r="A119" s="19"/>
      <c r="B119" s="33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</row>
    <row r="120" spans="1:27" ht="15.75" customHeight="1">
      <c r="A120" s="19"/>
      <c r="B120" s="33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</row>
    <row r="121" spans="1:27" ht="15.75" customHeight="1">
      <c r="A121" s="19"/>
      <c r="B121" s="33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</row>
    <row r="122" spans="1:27" ht="15.75" customHeight="1">
      <c r="A122" s="19"/>
      <c r="B122" s="33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 spans="1:27" ht="15.75" customHeight="1">
      <c r="A123" s="19"/>
      <c r="B123" s="33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 spans="1:27" ht="15.75" customHeight="1">
      <c r="A124" s="19"/>
      <c r="B124" s="33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 spans="1:27" ht="15.75" customHeight="1">
      <c r="A125" s="19"/>
      <c r="B125" s="33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  <row r="126" spans="1:27" ht="15.75" customHeight="1">
      <c r="A126" s="19"/>
      <c r="B126" s="33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</row>
    <row r="127" spans="1:27" ht="15.75" customHeight="1">
      <c r="A127" s="19"/>
      <c r="B127" s="33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</row>
    <row r="128" spans="1:27" ht="15.75" customHeight="1">
      <c r="A128" s="19"/>
      <c r="B128" s="33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</row>
    <row r="129" spans="1:27" ht="15.75" customHeight="1">
      <c r="A129" s="19"/>
      <c r="B129" s="33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 spans="1:27" ht="15.75" customHeight="1">
      <c r="A130" s="19"/>
      <c r="B130" s="33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 spans="1:27" ht="15.75" customHeight="1">
      <c r="A131" s="19"/>
      <c r="B131" s="33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 spans="1:27" ht="15.75" customHeight="1">
      <c r="A132" s="19"/>
      <c r="B132" s="33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 spans="1:27" ht="15.75" customHeight="1">
      <c r="A133" s="19"/>
      <c r="B133" s="33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</row>
    <row r="134" spans="1:27" ht="15.75" customHeight="1">
      <c r="A134" s="19"/>
      <c r="B134" s="33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 spans="1:27" ht="15.75" customHeight="1">
      <c r="A135" s="19"/>
      <c r="B135" s="33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 spans="1:27" ht="15.75" customHeight="1">
      <c r="A136" s="19"/>
      <c r="B136" s="33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 spans="1:27" ht="15.75" customHeight="1">
      <c r="A137" s="19"/>
      <c r="B137" s="33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</row>
    <row r="138" spans="1:27" ht="15.75" customHeight="1">
      <c r="A138" s="19"/>
      <c r="B138" s="33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</row>
    <row r="139" spans="1:27" ht="15.75" customHeight="1">
      <c r="A139" s="19"/>
      <c r="B139" s="33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 spans="1:27" ht="15.75" customHeight="1">
      <c r="A140" s="19"/>
      <c r="B140" s="33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 spans="1:27" ht="15.75" customHeight="1">
      <c r="A141" s="19"/>
      <c r="B141" s="33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 spans="1:27" ht="15.75" customHeight="1">
      <c r="A142" s="19"/>
      <c r="B142" s="33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</row>
    <row r="143" spans="1:27" ht="15.75" customHeight="1">
      <c r="A143" s="19"/>
      <c r="B143" s="33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 spans="1:27" ht="15.75" customHeight="1">
      <c r="A144" s="19"/>
      <c r="B144" s="33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 spans="1:27" ht="15.75" customHeight="1">
      <c r="A145" s="19"/>
      <c r="B145" s="33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 spans="1:27" ht="15.75" customHeight="1">
      <c r="A146" s="19"/>
      <c r="B146" s="33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</row>
    <row r="147" spans="1:27" ht="15.75" customHeight="1">
      <c r="A147" s="19"/>
      <c r="B147" s="33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 spans="1:27" ht="15.75" customHeight="1">
      <c r="A148" s="19"/>
      <c r="B148" s="33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</row>
    <row r="149" spans="1:27" ht="15.75" customHeight="1">
      <c r="A149" s="19"/>
      <c r="B149" s="33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 spans="1:27" ht="15.75" customHeight="1">
      <c r="A150" s="19"/>
      <c r="B150" s="33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 spans="1:27" ht="15.75" customHeight="1">
      <c r="A151" s="19"/>
      <c r="B151" s="33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 spans="1:27" ht="15.75" customHeight="1">
      <c r="A152" s="19"/>
      <c r="B152" s="33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</row>
    <row r="153" spans="1:27" ht="15.75" customHeight="1">
      <c r="A153" s="19"/>
      <c r="B153" s="33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</row>
    <row r="154" spans="1:27" ht="15.75" customHeight="1">
      <c r="A154" s="19"/>
      <c r="B154" s="33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 spans="1:27" ht="15.75" customHeight="1">
      <c r="A155" s="19"/>
      <c r="B155" s="33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 spans="1:27" ht="15.75" customHeight="1">
      <c r="A156" s="19"/>
      <c r="B156" s="33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 spans="1:27" ht="15.75" customHeight="1">
      <c r="A157" s="19"/>
      <c r="B157" s="33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 spans="1:27" ht="15.75" customHeight="1">
      <c r="A158" s="19"/>
      <c r="B158" s="33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</row>
    <row r="159" spans="1:27" ht="15.75" customHeight="1">
      <c r="A159" s="19"/>
      <c r="B159" s="33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 spans="1:27" ht="15.75" customHeight="1">
      <c r="A160" s="19"/>
      <c r="B160" s="33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 spans="1:27" ht="15.75" customHeight="1">
      <c r="A161" s="19"/>
      <c r="B161" s="33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 spans="1:27" ht="15.75" customHeight="1">
      <c r="A162" s="19"/>
      <c r="B162" s="33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</row>
    <row r="163" spans="1:27" ht="15.75" customHeight="1">
      <c r="A163" s="19"/>
      <c r="B163" s="33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 spans="1:27" ht="15.75" customHeight="1">
      <c r="A164" s="19"/>
      <c r="B164" s="33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 spans="1:27" ht="15.75" customHeight="1">
      <c r="A165" s="19"/>
      <c r="B165" s="33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 spans="1:27" ht="15.75" customHeight="1">
      <c r="A166" s="19"/>
      <c r="B166" s="33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 spans="1:27" ht="15.75" customHeight="1">
      <c r="A167" s="19"/>
      <c r="B167" s="33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</row>
    <row r="168" spans="1:27" ht="15.75" customHeight="1">
      <c r="A168" s="19"/>
      <c r="B168" s="33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 spans="1:27" ht="15.75" customHeight="1">
      <c r="A169" s="19"/>
      <c r="B169" s="33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 spans="1:27" ht="15.75" customHeight="1">
      <c r="A170" s="19"/>
      <c r="B170" s="33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</row>
    <row r="171" spans="1:27" ht="15.75" customHeight="1">
      <c r="A171" s="19"/>
      <c r="B171" s="33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</row>
    <row r="172" spans="1:27" ht="15.75" customHeight="1">
      <c r="A172" s="19"/>
      <c r="B172" s="33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 spans="1:27" ht="15.75" customHeight="1">
      <c r="A173" s="19"/>
      <c r="B173" s="33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 spans="1:27" ht="15.75" customHeight="1">
      <c r="A174" s="19"/>
      <c r="B174" s="33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</row>
    <row r="175" spans="1:27" ht="15.75" customHeight="1">
      <c r="A175" s="19"/>
      <c r="B175" s="33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</row>
    <row r="176" spans="1:27" ht="15.75" customHeight="1">
      <c r="A176" s="19"/>
      <c r="B176" s="33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 spans="1:27" ht="15.75" customHeight="1">
      <c r="A177" s="19"/>
      <c r="B177" s="33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 spans="1:27" ht="15.75" customHeight="1">
      <c r="A178" s="19"/>
      <c r="B178" s="33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 spans="1:27" ht="15.75" customHeight="1">
      <c r="A179" s="19"/>
      <c r="B179" s="33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</row>
    <row r="180" spans="1:27" ht="15.75" customHeight="1">
      <c r="A180" s="19"/>
      <c r="B180" s="33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 spans="1:27" ht="15.75" customHeight="1">
      <c r="A181" s="19"/>
      <c r="B181" s="33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</row>
    <row r="182" spans="1:27" ht="15.75" customHeight="1">
      <c r="A182" s="19"/>
      <c r="B182" s="33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 spans="1:27" ht="15.75" customHeight="1">
      <c r="A183" s="19"/>
      <c r="B183" s="33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 spans="1:27" ht="15.75" customHeight="1">
      <c r="A184" s="19"/>
      <c r="B184" s="33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 spans="1:27" ht="15.75" customHeight="1">
      <c r="A185" s="19"/>
      <c r="B185" s="33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</row>
    <row r="186" spans="1:27" ht="15.75" customHeight="1">
      <c r="A186" s="19"/>
      <c r="B186" s="33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</row>
    <row r="187" spans="1:27" ht="15.75" customHeight="1">
      <c r="A187" s="19"/>
      <c r="B187" s="33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 spans="1:27" ht="15.75" customHeight="1">
      <c r="A188" s="19"/>
      <c r="B188" s="33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</row>
    <row r="189" spans="1:27" ht="15.75" customHeight="1">
      <c r="A189" s="19"/>
      <c r="B189" s="33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 spans="1:27" ht="15.75" customHeight="1">
      <c r="A190" s="19"/>
      <c r="B190" s="33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 spans="1:27" ht="15.75" customHeight="1">
      <c r="A191" s="19"/>
      <c r="B191" s="33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 spans="1:27" ht="15.75" customHeight="1">
      <c r="A192" s="19"/>
      <c r="B192" s="33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 spans="1:27" ht="15.75" customHeight="1">
      <c r="A193" s="19"/>
      <c r="B193" s="33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</row>
    <row r="194" spans="1:27" ht="15.75" customHeight="1">
      <c r="A194" s="19"/>
      <c r="B194" s="33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 spans="1:27" ht="15.75" customHeight="1">
      <c r="A195" s="19"/>
      <c r="B195" s="33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</row>
    <row r="196" spans="1:27" ht="15.75" customHeight="1">
      <c r="A196" s="19"/>
      <c r="B196" s="33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 spans="1:27" ht="15.75" customHeight="1">
      <c r="A197" s="19"/>
      <c r="B197" s="33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</row>
    <row r="198" spans="1:27" ht="15.75" customHeight="1">
      <c r="A198" s="19"/>
      <c r="B198" s="33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</row>
    <row r="199" spans="1:27" ht="15.75" customHeight="1">
      <c r="A199" s="19"/>
      <c r="B199" s="33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</row>
    <row r="200" spans="1:27" ht="15.75" customHeight="1">
      <c r="A200" s="19"/>
      <c r="B200" s="33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 spans="1:27" ht="15.75" customHeight="1">
      <c r="A201" s="19"/>
      <c r="B201" s="33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</row>
    <row r="202" spans="1:27" ht="15.75" customHeight="1">
      <c r="A202" s="19"/>
      <c r="B202" s="33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 spans="1:27" ht="15.75" customHeight="1">
      <c r="A203" s="19"/>
      <c r="B203" s="33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 spans="1:27" ht="15.75" customHeight="1">
      <c r="A204" s="19"/>
      <c r="B204" s="33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 spans="1:27" ht="15.75" customHeight="1">
      <c r="A205" s="19"/>
      <c r="B205" s="33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</row>
    <row r="206" spans="1:27" ht="15.75" customHeight="1">
      <c r="A206" s="19"/>
      <c r="B206" s="33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</row>
    <row r="207" spans="1:27" ht="15.75" customHeight="1">
      <c r="A207" s="19"/>
      <c r="B207" s="33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</row>
    <row r="208" spans="1:27" ht="15.75" customHeight="1">
      <c r="A208" s="19"/>
      <c r="B208" s="33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</row>
    <row r="209" spans="1:27" ht="15.75" customHeight="1">
      <c r="A209" s="19"/>
      <c r="B209" s="33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</row>
    <row r="210" spans="1:27" ht="15.75" customHeight="1">
      <c r="A210" s="19"/>
      <c r="B210" s="33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</row>
    <row r="211" spans="1:27" ht="15.75" customHeight="1">
      <c r="A211" s="19"/>
      <c r="B211" s="33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</row>
    <row r="212" spans="1:27" ht="15.75" customHeight="1">
      <c r="A212" s="19"/>
      <c r="B212" s="33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</row>
    <row r="213" spans="1:27" ht="15.75" customHeight="1">
      <c r="A213" s="19"/>
      <c r="B213" s="33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</row>
    <row r="214" spans="1:27" ht="15.75" customHeight="1">
      <c r="A214" s="19"/>
      <c r="B214" s="33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</row>
    <row r="215" spans="1:27" ht="15.75" customHeight="1">
      <c r="A215" s="19"/>
      <c r="B215" s="33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</row>
    <row r="216" spans="1:27" ht="15.75" customHeight="1">
      <c r="A216" s="19"/>
      <c r="B216" s="33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</row>
    <row r="217" spans="1:27" ht="15.75" customHeight="1">
      <c r="A217" s="19"/>
      <c r="B217" s="33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</row>
    <row r="218" spans="1:27" ht="15.75" customHeight="1">
      <c r="A218" s="19"/>
      <c r="B218" s="33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</row>
    <row r="219" spans="1:27" ht="15.75" customHeight="1">
      <c r="A219" s="19"/>
      <c r="B219" s="33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</row>
    <row r="220" spans="1:27" ht="15.75" customHeight="1">
      <c r="A220" s="19"/>
      <c r="B220" s="33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</row>
    <row r="221" spans="1:27" ht="15.75" customHeight="1">
      <c r="A221" s="19"/>
      <c r="B221" s="33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</row>
    <row r="222" spans="1:27" ht="15.75" customHeight="1">
      <c r="A222" s="19"/>
      <c r="B222" s="33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</row>
    <row r="223" spans="1:27" ht="15.75" customHeight="1"/>
    <row r="224" spans="1:27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15">
    <mergeCell ref="C14:G14"/>
    <mergeCell ref="C15:G15"/>
    <mergeCell ref="C11:G11"/>
    <mergeCell ref="M11:Q11"/>
    <mergeCell ref="C12:G12"/>
    <mergeCell ref="M12:Q12"/>
    <mergeCell ref="C13:G13"/>
    <mergeCell ref="M13:Q13"/>
    <mergeCell ref="M14:Q14"/>
    <mergeCell ref="M15:Q15"/>
    <mergeCell ref="H11:J11"/>
    <mergeCell ref="H12:J12"/>
    <mergeCell ref="H13:J13"/>
    <mergeCell ref="H14:J14"/>
    <mergeCell ref="H15:J15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V1001"/>
  <sheetViews>
    <sheetView showGridLines="0" workbookViewId="0">
      <selection activeCell="C14" sqref="C14"/>
    </sheetView>
  </sheetViews>
  <sheetFormatPr baseColWidth="10" defaultColWidth="12.5703125" defaultRowHeight="15" customHeight="1"/>
  <cols>
    <col min="1" max="1" width="37.7109375" customWidth="1"/>
    <col min="2" max="2" width="48.28515625" customWidth="1"/>
    <col min="3" max="3" width="16.140625" customWidth="1"/>
    <col min="4" max="4" width="3.7109375" customWidth="1"/>
    <col min="5" max="6" width="12.5703125" customWidth="1"/>
  </cols>
  <sheetData>
    <row r="1" spans="1:22" ht="15.75" customHeight="1">
      <c r="A1" s="40" t="s">
        <v>58</v>
      </c>
      <c r="B1" s="40" t="s">
        <v>59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ht="15.75" customHeight="1">
      <c r="A2" s="42" t="s">
        <v>40</v>
      </c>
      <c r="B2" s="43" t="s">
        <v>60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2" ht="15.75" customHeight="1">
      <c r="A3" s="42" t="s">
        <v>40</v>
      </c>
      <c r="B3" s="43" t="s">
        <v>61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2" ht="15.75" customHeight="1">
      <c r="A4" s="42" t="s">
        <v>40</v>
      </c>
      <c r="B4" s="43" t="s">
        <v>62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22" ht="15.75" customHeight="1">
      <c r="A5" s="42" t="s">
        <v>17</v>
      </c>
      <c r="B5" s="43" t="s">
        <v>63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</row>
    <row r="6" spans="1:22" ht="15.95" customHeight="1">
      <c r="A6" s="42" t="s">
        <v>17</v>
      </c>
      <c r="B6" s="43" t="s">
        <v>64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</row>
    <row r="7" spans="1:22" ht="15.75" customHeight="1">
      <c r="A7" s="42" t="s">
        <v>17</v>
      </c>
      <c r="B7" s="43" t="s">
        <v>65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</row>
    <row r="8" spans="1:22" ht="15.75" customHeight="1">
      <c r="A8" s="42" t="s">
        <v>17</v>
      </c>
      <c r="B8" s="43" t="s">
        <v>18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</row>
    <row r="9" spans="1:22" ht="15.75" customHeight="1">
      <c r="A9" s="42" t="s">
        <v>17</v>
      </c>
      <c r="B9" s="43" t="s">
        <v>115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</row>
    <row r="10" spans="1:22" ht="15.75" customHeight="1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</row>
    <row r="11" spans="1:22" ht="15.75" customHeight="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spans="1:22" ht="15.75" customHeight="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</row>
    <row r="13" spans="1:22" ht="15.75" customHeight="1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</row>
    <row r="14" spans="1:22" ht="15.75" customHeight="1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ht="15.75" customHeight="1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ht="15.75" customHeight="1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</row>
    <row r="17" spans="1:22" ht="15.75" customHeight="1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</row>
    <row r="18" spans="1:22" ht="15.75" customHeight="1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</row>
    <row r="19" spans="1:22" ht="15.75" customHeight="1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</row>
    <row r="20" spans="1:22" ht="15.75" customHeight="1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</row>
    <row r="21" spans="1:22" ht="15.75" customHeight="1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</row>
    <row r="22" spans="1:22" ht="15.75" customHeight="1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1:22" ht="15.75" customHeight="1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</row>
    <row r="24" spans="1:22" ht="15.75" customHeight="1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1:22" ht="15.75" customHeight="1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</row>
    <row r="26" spans="1:22" ht="15.75" customHeight="1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</row>
    <row r="27" spans="1:22" ht="15.75" customHeight="1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1:22" ht="15.75" customHeight="1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1:22" ht="15.75" customHeight="1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1:22" ht="15.75" customHeight="1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1:22" ht="15.75" customHeight="1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</row>
    <row r="32" spans="1:22" ht="15.75" customHeight="1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ht="15.75" customHeight="1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</row>
    <row r="34" spans="1:22" ht="15.75" customHeigh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</row>
    <row r="35" spans="1:22" ht="15.75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</row>
    <row r="36" spans="1:22" ht="15.75" customHeight="1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</row>
    <row r="37" spans="1:22" ht="15.75" customHeight="1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</row>
    <row r="38" spans="1:22" ht="15.75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</row>
    <row r="39" spans="1:22" ht="15.75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</row>
    <row r="40" spans="1:22" ht="15.75" customHeight="1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</row>
    <row r="41" spans="1:22" ht="15.75" customHeight="1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</row>
    <row r="42" spans="1:22" ht="15.75" customHeight="1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</row>
    <row r="43" spans="1:22" ht="15.75" customHeight="1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</row>
    <row r="44" spans="1:22" ht="15.75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</row>
    <row r="45" spans="1:22" ht="15.75" customHeight="1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</row>
    <row r="46" spans="1:22" ht="15.75" customHeight="1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</row>
    <row r="47" spans="1:22" ht="15.75" customHeight="1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</row>
    <row r="48" spans="1:22" ht="15.75" customHeight="1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</row>
    <row r="49" spans="1:22" ht="15.75" customHeight="1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</row>
    <row r="50" spans="1:22" ht="15.75" customHeight="1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</row>
    <row r="51" spans="1:22" ht="15.75" customHeight="1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</row>
    <row r="52" spans="1:22" ht="15.75" customHeight="1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</row>
    <row r="53" spans="1:22" ht="15.75" customHeight="1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</row>
    <row r="54" spans="1:22" ht="15.75" customHeight="1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</row>
    <row r="55" spans="1:22" ht="15.75" customHeight="1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</row>
    <row r="56" spans="1:22" ht="15.75" customHeight="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</row>
    <row r="57" spans="1:22" ht="15.75" customHeigh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</row>
    <row r="58" spans="1:22" ht="15.75" customHeight="1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</row>
    <row r="59" spans="1:22" ht="15.75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</row>
    <row r="60" spans="1:22" ht="15.75" customHeight="1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</row>
    <row r="61" spans="1:22" ht="15.75" customHeight="1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</row>
    <row r="62" spans="1:22" ht="15.75" customHeight="1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</row>
    <row r="63" spans="1:22" ht="15.75" customHeight="1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</row>
    <row r="64" spans="1:22" ht="15.75" customHeight="1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</row>
    <row r="65" spans="1:22" ht="15.75" customHeight="1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</row>
    <row r="66" spans="1:22" ht="15.75" customHeight="1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</row>
    <row r="67" spans="1:22" ht="15.75" customHeight="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</row>
    <row r="68" spans="1:22" ht="15.75" customHeight="1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</row>
    <row r="69" spans="1:22" ht="15.75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</row>
    <row r="70" spans="1:22" ht="15.75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</row>
    <row r="71" spans="1:22" ht="15.75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</row>
    <row r="72" spans="1:22" ht="15.75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</row>
    <row r="73" spans="1:22" ht="15.75" customHeight="1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</row>
    <row r="74" spans="1:22" ht="15.75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</row>
    <row r="75" spans="1:22" ht="15.75" customHeight="1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</row>
    <row r="76" spans="1:22" ht="15.75" customHeight="1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</row>
    <row r="77" spans="1:22" ht="15.75" customHeight="1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</row>
    <row r="78" spans="1:22" ht="15.75" customHeight="1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</row>
    <row r="79" spans="1:22" ht="15.75" customHeight="1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</row>
    <row r="80" spans="1:22" ht="15.75" customHeight="1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</row>
    <row r="81" spans="1:22" ht="15.75" customHeight="1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</row>
    <row r="82" spans="1:22" ht="15.75" customHeight="1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</row>
    <row r="83" spans="1:22" ht="15.75" customHeight="1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</row>
    <row r="84" spans="1:22" ht="15.75" customHeight="1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</row>
    <row r="85" spans="1:22" ht="15.75" customHeight="1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</row>
    <row r="86" spans="1:22" ht="15.75" customHeight="1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</row>
    <row r="87" spans="1:22" ht="15.75" customHeight="1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</row>
    <row r="88" spans="1:22" ht="15.75" customHeight="1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</row>
    <row r="89" spans="1:22" ht="15.75" customHeight="1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</row>
    <row r="90" spans="1:22" ht="15.75" customHeight="1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</row>
    <row r="91" spans="1:22" ht="15.75" customHeight="1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</row>
    <row r="92" spans="1:22" ht="15.75" customHeight="1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</row>
    <row r="93" spans="1:22" ht="15.75" customHeight="1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</row>
    <row r="94" spans="1:22" ht="15.75" customHeight="1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</row>
    <row r="95" spans="1:22" ht="15.75" customHeight="1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</row>
    <row r="96" spans="1:22" ht="15.75" customHeight="1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</row>
    <row r="97" spans="1:22" ht="15.75" customHeight="1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</row>
    <row r="98" spans="1:22" ht="15.75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</row>
    <row r="99" spans="1:22" ht="15.75" customHeight="1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</row>
    <row r="100" spans="1:22" ht="15.75" customHeigh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</row>
    <row r="101" spans="1:22" ht="15.75" customHeight="1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</row>
    <row r="102" spans="1:22" ht="15.75" customHeight="1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</row>
    <row r="103" spans="1:22" ht="15.75" customHeight="1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</row>
    <row r="104" spans="1:22" ht="15.75" customHeight="1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</row>
    <row r="105" spans="1:22" ht="15.75" customHeight="1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</row>
    <row r="106" spans="1:22" ht="15.75" customHeight="1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</row>
    <row r="107" spans="1:22" ht="15.75" customHeight="1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</row>
    <row r="108" spans="1:22" ht="15.75" customHeight="1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</row>
    <row r="109" spans="1:22" ht="15.75" customHeight="1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</row>
    <row r="110" spans="1:22" ht="15.75" customHeight="1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</row>
    <row r="111" spans="1:22" ht="15.75" customHeight="1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</row>
    <row r="112" spans="1:22" ht="15.75" customHeight="1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</row>
    <row r="113" spans="1:22" ht="15.75" customHeight="1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</row>
    <row r="114" spans="1:22" ht="15.75" customHeight="1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</row>
    <row r="115" spans="1:22" ht="15.75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</row>
    <row r="116" spans="1:22" ht="15.75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</row>
    <row r="117" spans="1:22" ht="15.75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</row>
    <row r="118" spans="1:22" ht="15.75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</row>
    <row r="119" spans="1:22" ht="15.75" customHeight="1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</row>
    <row r="120" spans="1:22" ht="15.75" customHeight="1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</row>
    <row r="121" spans="1:22" ht="15.75" customHeight="1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</row>
    <row r="122" spans="1:22" ht="15.75" customHeight="1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</row>
    <row r="123" spans="1:22" ht="15.75" customHeight="1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</row>
    <row r="124" spans="1:22" ht="15.75" customHeight="1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</row>
    <row r="125" spans="1:22" ht="15.75" customHeight="1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</row>
    <row r="126" spans="1:22" ht="15.75" customHeight="1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</row>
    <row r="127" spans="1:22" ht="15.75" customHeight="1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</row>
    <row r="128" spans="1:22" ht="15.75" customHeight="1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</row>
    <row r="129" spans="1:22" ht="15.75" customHeight="1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</row>
    <row r="130" spans="1:22" ht="15.75" customHeight="1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</row>
    <row r="131" spans="1:22" ht="15.75" customHeight="1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</row>
    <row r="132" spans="1:22" ht="15.75" customHeight="1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</row>
    <row r="133" spans="1:22" ht="15.75" customHeight="1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</row>
    <row r="134" spans="1:22" ht="15.75" customHeight="1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</row>
    <row r="135" spans="1:22" ht="15.75" customHeight="1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</row>
    <row r="136" spans="1:22" ht="15.75" customHeight="1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</row>
    <row r="137" spans="1:22" ht="15.75" customHeight="1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</row>
    <row r="138" spans="1:22" ht="15.75" customHeight="1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</row>
    <row r="139" spans="1:22" ht="15.75" customHeight="1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</row>
    <row r="140" spans="1:22" ht="15.75" customHeight="1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</row>
    <row r="141" spans="1:22" ht="15.75" customHeight="1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</row>
    <row r="142" spans="1:22" ht="15.75" customHeight="1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</row>
    <row r="143" spans="1:22" ht="15.75" customHeight="1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</row>
    <row r="144" spans="1:22" ht="15.75" customHeight="1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</row>
    <row r="145" spans="1:22" ht="15.75" customHeight="1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</row>
    <row r="146" spans="1:22" ht="15.75" customHeight="1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</row>
    <row r="147" spans="1:22" ht="15.75" customHeight="1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</row>
    <row r="148" spans="1:22" ht="15.75" customHeight="1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</row>
    <row r="149" spans="1:22" ht="15.75" customHeight="1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</row>
    <row r="150" spans="1:22" ht="15.75" customHeight="1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</row>
    <row r="151" spans="1:22" ht="15.75" customHeight="1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</row>
    <row r="152" spans="1:22" ht="15.75" customHeight="1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</row>
    <row r="153" spans="1:22" ht="15.75" customHeight="1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</row>
    <row r="154" spans="1:22" ht="15.75" customHeight="1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</row>
    <row r="155" spans="1:22" ht="15.75" customHeight="1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</row>
    <row r="156" spans="1:22" ht="15.75" customHeight="1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</row>
    <row r="157" spans="1:22" ht="15.75" customHeight="1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</row>
    <row r="158" spans="1:22" ht="15.75" customHeight="1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</row>
    <row r="159" spans="1:22" ht="15.75" customHeight="1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</row>
    <row r="160" spans="1:22" ht="15.75" customHeight="1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</row>
    <row r="161" spans="1:22" ht="15.75" customHeight="1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</row>
    <row r="162" spans="1:22" ht="15.75" customHeight="1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</row>
    <row r="163" spans="1:22" ht="15.75" customHeight="1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</row>
    <row r="164" spans="1:22" ht="15.75" customHeight="1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</row>
    <row r="165" spans="1:22" ht="15.75" customHeight="1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</row>
    <row r="166" spans="1:22" ht="15.75" customHeight="1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</row>
    <row r="167" spans="1:22" ht="15.75" customHeight="1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</row>
    <row r="168" spans="1:22" ht="15.75" customHeight="1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</row>
    <row r="169" spans="1:22" ht="15.75" customHeight="1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</row>
    <row r="170" spans="1:22" ht="15.75" customHeight="1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</row>
    <row r="171" spans="1:22" ht="15.75" customHeight="1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</row>
    <row r="172" spans="1:22" ht="15.75" customHeight="1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</row>
    <row r="173" spans="1:22" ht="15.75" customHeight="1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</row>
    <row r="174" spans="1:22" ht="15.75" customHeight="1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</row>
    <row r="175" spans="1:22" ht="15.75" customHeight="1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</row>
    <row r="176" spans="1:22" ht="15.75" customHeight="1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</row>
    <row r="177" spans="1:22" ht="15.75" customHeight="1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</row>
    <row r="178" spans="1:22" ht="15.75" customHeight="1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</row>
    <row r="179" spans="1:22" ht="15.75" customHeight="1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</row>
    <row r="180" spans="1:22" ht="15.75" customHeight="1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</row>
    <row r="181" spans="1:22" ht="15.75" customHeight="1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</row>
    <row r="182" spans="1:22" ht="15.75" customHeight="1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</row>
    <row r="183" spans="1:22" ht="15.75" customHeight="1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</row>
    <row r="184" spans="1:22" ht="15.75" customHeight="1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</row>
    <row r="185" spans="1:22" ht="15.75" customHeight="1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</row>
    <row r="186" spans="1:22" ht="15.75" customHeight="1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</row>
    <row r="187" spans="1:22" ht="15.75" customHeight="1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</row>
    <row r="188" spans="1:22" ht="15.75" customHeight="1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</row>
    <row r="189" spans="1:22" ht="15.75" customHeight="1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</row>
    <row r="190" spans="1:22" ht="15.75" customHeight="1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</row>
    <row r="191" spans="1:22" ht="15.75" customHeight="1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</row>
    <row r="192" spans="1:22" ht="15.75" customHeight="1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</row>
    <row r="193" spans="1:22" ht="15.75" customHeight="1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</row>
    <row r="194" spans="1:22" ht="15.75" customHeight="1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</row>
    <row r="195" spans="1:22" ht="15.75" customHeight="1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</row>
    <row r="196" spans="1:22" ht="15.75" customHeight="1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</row>
    <row r="197" spans="1:22" ht="15.75" customHeight="1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</row>
    <row r="198" spans="1:22" ht="15.75" customHeight="1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</row>
    <row r="199" spans="1:22" ht="15.75" customHeight="1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</row>
    <row r="200" spans="1:22" ht="15.75" customHeight="1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</row>
    <row r="201" spans="1:22" ht="15.75" customHeight="1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</row>
    <row r="202" spans="1:22" ht="15.75" customHeight="1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</row>
    <row r="203" spans="1:22" ht="15.75" customHeight="1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</row>
    <row r="204" spans="1:22" ht="15.75" customHeight="1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</row>
    <row r="205" spans="1:22" ht="15.75" customHeight="1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</row>
    <row r="206" spans="1:22" ht="15.75" customHeight="1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</row>
    <row r="207" spans="1:22" ht="15.75" customHeight="1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</row>
    <row r="208" spans="1:22" ht="15.75" customHeight="1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</row>
    <row r="209" spans="1:22" ht="15.75" customHeight="1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</row>
    <row r="210" spans="1:22" ht="15.75" customHeight="1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</row>
    <row r="211" spans="1:22" ht="15.75" customHeight="1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</row>
    <row r="212" spans="1:22" ht="15.75" customHeight="1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</row>
    <row r="213" spans="1:22" ht="15.75" customHeight="1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</row>
    <row r="214" spans="1:22" ht="15.75" customHeight="1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</row>
    <row r="215" spans="1:22" ht="15.75" customHeight="1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</row>
    <row r="216" spans="1:22" ht="15.75" customHeight="1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</row>
    <row r="217" spans="1:22" ht="15.75" customHeight="1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</row>
    <row r="218" spans="1:22" ht="15.75" customHeight="1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</row>
    <row r="219" spans="1:22" ht="15.75" customHeight="1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</row>
    <row r="220" spans="1:22" ht="15.75" customHeight="1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</row>
    <row r="221" spans="1:22" ht="15.75" customHeight="1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</row>
    <row r="222" spans="1:22" ht="15.75" customHeight="1"/>
    <row r="223" spans="1:22" ht="15.75" customHeight="1"/>
    <row r="224" spans="1:22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MATRIZ PRINCIPAL</vt:lpstr>
      <vt:lpstr>ANÁLISIS</vt:lpstr>
      <vt:lpstr>MAPA DE CALOR</vt:lpstr>
      <vt:lpstr>RIESGO OPORTUNIDAD</vt:lpstr>
      <vt:lpstr>'MATRIZ PRINCIPAL'!Área_de_impresión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Muñoz</dc:creator>
  <cp:lastModifiedBy>Archivo</cp:lastModifiedBy>
  <cp:lastPrinted>2024-04-25T17:11:01Z</cp:lastPrinted>
  <dcterms:created xsi:type="dcterms:W3CDTF">2024-04-01T00:27:03Z</dcterms:created>
  <dcterms:modified xsi:type="dcterms:W3CDTF">2025-11-27T17:13:29Z</dcterms:modified>
</cp:coreProperties>
</file>